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codeName="Ta_delovni_zvezek" defaultThemeVersion="124226"/>
  <mc:AlternateContent xmlns:mc="http://schemas.openxmlformats.org/markup-compatibility/2006">
    <mc:Choice Requires="x15">
      <x15ac:absPath xmlns:x15ac="http://schemas.microsoft.com/office/spreadsheetml/2010/11/ac" url="Z:\JNN\Javna naročila 2026\Nigrad\41_NMV_0039_2026_Vzdrževalna in investicijska dela na področju MB\3_dokumentacija\"/>
    </mc:Choice>
  </mc:AlternateContent>
  <xr:revisionPtr revIDLastSave="0" documentId="13_ncr:1_{C151775B-F142-4BE2-9B99-2FFD9DE82F7C}" xr6:coauthVersionLast="47" xr6:coauthVersionMax="47" xr10:uidLastSave="{00000000-0000-0000-0000-000000000000}"/>
  <bookViews>
    <workbookView xWindow="1815" yWindow="75" windowWidth="26730" windowHeight="15435" tabRatio="618" xr2:uid="{00000000-000D-0000-FFFF-FFFF00000000}"/>
  </bookViews>
  <sheets>
    <sheet name="Popis del" sheetId="163" r:id="rId1"/>
  </sheets>
  <definedNames>
    <definedName name="_xlnm.Print_Area" localSheetId="0">'Popis del'!$A$1:$F$154</definedName>
    <definedName name="Print_Area" localSheetId="0">'Popis del'!$A$9:$F$129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7" i="163" l="1"/>
  <c r="F110" i="163"/>
  <c r="F38" i="163"/>
  <c r="F84" i="163"/>
  <c r="F86" i="163"/>
  <c r="F82" i="163"/>
  <c r="F73" i="163"/>
  <c r="F75" i="163"/>
  <c r="D71" i="163"/>
  <c r="F71" i="163" s="1"/>
  <c r="F49" i="163"/>
  <c r="F47" i="163"/>
  <c r="F26" i="163"/>
  <c r="F24" i="163"/>
  <c r="F104" i="163"/>
  <c r="F101" i="163"/>
  <c r="F32" i="163"/>
  <c r="F80" i="163" l="1"/>
  <c r="F116" i="163" l="1"/>
  <c r="F114" i="163"/>
  <c r="F112" i="163"/>
  <c r="F107" i="163"/>
  <c r="F98" i="163"/>
  <c r="F97" i="163"/>
  <c r="F96" i="163"/>
  <c r="F95" i="163"/>
  <c r="F78" i="163"/>
  <c r="F65" i="163"/>
  <c r="F63" i="163"/>
  <c r="F61" i="163"/>
  <c r="F59" i="163"/>
  <c r="F57" i="163"/>
  <c r="F55" i="163"/>
  <c r="F53" i="163"/>
  <c r="F51" i="163"/>
  <c r="F45" i="163"/>
  <c r="F43" i="163"/>
  <c r="F42" i="163"/>
  <c r="F41" i="163"/>
  <c r="F30" i="163"/>
  <c r="F28" i="163"/>
  <c r="F22" i="163"/>
  <c r="F20" i="163"/>
  <c r="F18" i="163"/>
  <c r="F16" i="163"/>
  <c r="F124" i="163" l="1"/>
  <c r="F34" i="163"/>
  <c r="F119" i="163"/>
  <c r="D69" i="163"/>
  <c r="F69" i="163" s="1"/>
  <c r="F67" i="163" l="1"/>
  <c r="F89" i="163" s="1"/>
  <c r="F127" i="163" l="1"/>
  <c r="F130" i="163" s="1"/>
</calcChain>
</file>

<file path=xl/sharedStrings.xml><?xml version="1.0" encoding="utf-8"?>
<sst xmlns="http://schemas.openxmlformats.org/spreadsheetml/2006/main" count="129" uniqueCount="88">
  <si>
    <t>enota</t>
  </si>
  <si>
    <t>količina</t>
  </si>
  <si>
    <t>cena/enoto</t>
  </si>
  <si>
    <t>skupaj</t>
  </si>
  <si>
    <t>PREDDELA</t>
  </si>
  <si>
    <t>m'</t>
  </si>
  <si>
    <t>kom</t>
  </si>
  <si>
    <t>ur</t>
  </si>
  <si>
    <t>PREDDELA - SKUPAJ</t>
  </si>
  <si>
    <t>ZEMELJSKA DELA</t>
  </si>
  <si>
    <t>0-2 m</t>
  </si>
  <si>
    <t>2-4 m</t>
  </si>
  <si>
    <r>
      <t>m</t>
    </r>
    <r>
      <rPr>
        <vertAlign val="superscript"/>
        <sz val="10"/>
        <rFont val="Tahoma"/>
        <family val="2"/>
        <charset val="238"/>
      </rPr>
      <t>3</t>
    </r>
  </si>
  <si>
    <t>ZEMELJSKA DELA - SKUPAJ</t>
  </si>
  <si>
    <t>ZAKLJUČNA DELA</t>
  </si>
  <si>
    <t>Pospravljanje gradbišca po končanih delih.</t>
  </si>
  <si>
    <t>ZAKLJUČNA DELA - SKUPAJ</t>
  </si>
  <si>
    <t>GRADBENA - MONTAŽNA DELA</t>
  </si>
  <si>
    <t>GRADBENA - MONTAŽNA DELA-SKUPAJ</t>
  </si>
  <si>
    <t>kos</t>
  </si>
  <si>
    <t>- DN 250mm</t>
  </si>
  <si>
    <t xml:space="preserve">Čiščenje in pobrizg s kationsko bitumensko emulzijo </t>
  </si>
  <si>
    <t>Dobava in zasip v območju cevi oz do 30 cm nad temenom cevi s peščenim materialom granulacije 8-16mm za zasip cevi v opaženem izkopu. Plasti v debelini 15cm oz. prva plast sega 75% višine cevovoda, zbijanje z lahkimi komprimacijskimi sredstvi do 95% SPP.</t>
  </si>
  <si>
    <t>Črpanje talne vode iz gradbene jame v času izvajanja del.</t>
  </si>
  <si>
    <r>
      <t>m</t>
    </r>
    <r>
      <rPr>
        <vertAlign val="superscript"/>
        <sz val="10"/>
        <rFont val="Tahoma"/>
        <family val="2"/>
        <charset val="238"/>
      </rPr>
      <t>2</t>
    </r>
  </si>
  <si>
    <t>DN1000, h1.0-1.5</t>
  </si>
  <si>
    <t>DN1000, h1.5-2.0</t>
  </si>
  <si>
    <t>DN1000, h2.0-3.0</t>
  </si>
  <si>
    <t>DN1000,h3.0-</t>
  </si>
  <si>
    <t>4-6 m</t>
  </si>
  <si>
    <t>m2</t>
  </si>
  <si>
    <t>m3</t>
  </si>
  <si>
    <t xml:space="preserve">Polno obbetoniranje (STD05) na mestih prečkanj lokalnih cest, dovozov (0.25 m3/m') in obstoječimi prepusti
</t>
  </si>
  <si>
    <t xml:space="preserve">Dobava in polaganje vodotesnih kanalizacijskih  cevi iz umetnih mas (PVC, PE CC GRP) ustrezne nosilnosti SN8 ali več.
</t>
  </si>
  <si>
    <t xml:space="preserve">Zakoličba osi kanalizacije in obveznim dvojnim zavarovanjem točk.
</t>
  </si>
  <si>
    <t xml:space="preserve">Postavitev prečnih profilov iz desk 2,5x20x350 cm na lesenih količkih 8x8x250
</t>
  </si>
  <si>
    <t xml:space="preserve">Fino planiranje dna gradbenega jarka po globinski zakoličbi s točnostjo -+2cm z obveznim komprimiranjem do zbitosti 97% SPP.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</si>
  <si>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</si>
  <si>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t xml:space="preserve">Izdelava bankine iz drobljenca, široke od 0.50 m (vključno z dobavo materiala).
</t>
  </si>
  <si>
    <t xml:space="preserve">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
</t>
  </si>
  <si>
    <t xml:space="preserve">Nabava in vgradnja zgornje nevezane nosilne plasti - kamniti drobljenec v debelini 25 cm (tampon - TD32), 0/32
 </t>
  </si>
  <si>
    <r>
      <t>m</t>
    </r>
    <r>
      <rPr>
        <vertAlign val="superscript"/>
        <sz val="10"/>
        <rFont val="Tahoma"/>
        <family val="2"/>
      </rPr>
      <t>2</t>
    </r>
  </si>
  <si>
    <t xml:space="preserve">Strojni ozki izkop gradbenega jarka v terenu III. ktg. z razpiranjem in dodatkom ročnega izkopa 90%:10%. . lzkopana zemljina se odvaža na začasno deponijo na razdaljo do 5 km. 
</t>
  </si>
  <si>
    <t xml:space="preserve">Razpiranje gradbene jame s opaži za varovanje izkopa, delavcev, obstoječih vodov in ceste. 
</t>
  </si>
  <si>
    <t xml:space="preserve">Dobava in zasip gradbenega jarka z izkopnim materialom iz začasne deponije in komprimacijo . </t>
  </si>
  <si>
    <t xml:space="preserve">Nabava in vgradnja nove nevezane nosilne plasti prodca v debelini min. 30 cm (greda 0-125) mm.
</t>
  </si>
  <si>
    <t xml:space="preserve">Nalaganje in odvoz viška izkopanega materiala v trajno deponijo 
</t>
  </si>
  <si>
    <t>Izdelava zaščite obst. vodovoda v območju prečkanja, začasnim podpiranjem cevovoda, vgradnjo opozorilnega traku, komplet z zemeljskimi deli, (ročnim in strojnim odkopom, zasip in obsip s peskom s komprimiranjem).</t>
  </si>
  <si>
    <t xml:space="preserve">Dobava, transport in kompletna izvedba okroglih vodotesnih armiranobetonskih revizijskih jaškov  (ali podobni z enakimi karakteristikami). Premer jaška je  DN 100 cm. </t>
  </si>
  <si>
    <t xml:space="preserve">Dobava, vgradnja in montaza kanalskih, protihrupnih  pokrovov brez odprtin. LTŽ pokrov in okvir ART.604A, D 400, Ø 600. 
</t>
  </si>
  <si>
    <t>- DN 160mm</t>
  </si>
  <si>
    <t>- DN 200mm</t>
  </si>
  <si>
    <t xml:space="preserve">Priključitev projektirane kanalizacije na obstoječo kanalizacijo , vključno s vsem tesnilnim in pritrdilnim materialom.
</t>
  </si>
  <si>
    <t>Rezanje asfalta v deb. do 5 cm (vsak naslednji cm se cena poviša za 10%</t>
  </si>
  <si>
    <t xml:space="preserve">Fina izravnava pred asfaltiranjem z valjanjem-ročno
</t>
  </si>
  <si>
    <t xml:space="preserve">Fina izravnava pred asfaltiranjem z valjanjem-strojno
</t>
  </si>
  <si>
    <t xml:space="preserve">Dobava in polaganje prefabriciranih betonskih robnikov prereza 15/25 cm, dolžine 1,00 m, na betonsko podlago C20/25 z obbetoniranjem.
</t>
  </si>
  <si>
    <t xml:space="preserve">Dobava in polaganje prefabriciranih betonskih robnikov prereza 8/20 cm, dolžine 1,00 m, na betonsko podlago C20/25 z obbetoniranjem.
</t>
  </si>
  <si>
    <t xml:space="preserve">Doplačilo za polaganje v radiju
</t>
  </si>
  <si>
    <t xml:space="preserve">Doplačilo za polaganje spuščemih robnikov
</t>
  </si>
  <si>
    <t xml:space="preserve">Humusiranje brežin brez valjanja, v debelini 15-strojno z dobavo humusnega materiala.
</t>
  </si>
  <si>
    <t xml:space="preserve">Humusiranje brežin brez valjanja, v debelini 15-ročno z dobavo humusnega materiala.
</t>
  </si>
  <si>
    <t xml:space="preserve">Dobava in polaganje geotekstila
</t>
  </si>
  <si>
    <t xml:space="preserve">Doplačilo za zatravitev s semenom
</t>
  </si>
  <si>
    <t xml:space="preserve">Strojni široki izkop za cesto globine do 60 cm, z nakladanjem na kamion. 
</t>
  </si>
  <si>
    <t>- DN 300mm</t>
  </si>
  <si>
    <r>
      <rPr>
        <sz val="12"/>
        <rFont val="Tahoma"/>
        <family val="2"/>
        <charset val="238"/>
      </rPr>
      <t>POPIS DEL</t>
    </r>
    <r>
      <rPr>
        <b/>
        <sz val="12"/>
        <rFont val="Tahoma"/>
        <family val="2"/>
        <charset val="238"/>
      </rPr>
      <t xml:space="preserve">-Ponudbena cena na enoto in posledično končna ponudbena vrednost mora zajemati 15 % manipulativnih stroškov, ki jih ponudnik priznava naročniku za koordinacijo, organizacijo in vodenje. 
Naročnik bo zaračunal ponudniku manipulativne stroške v skupni višini petnajst odstotkov (15 %) od neto vrednosti izstavljenega računa. </t>
    </r>
  </si>
  <si>
    <t>Strojno rušenje asfaltnih površin v debelini 10 cm, nakladanje in odvoz na deponijo Nigrada v Dogošah.</t>
  </si>
  <si>
    <t>Strojno rušenje asfaltnih površin v debelini nad 10 cm, nakladanje in odvoz na deponijo Nigrada v Dogošah.</t>
  </si>
  <si>
    <t xml:space="preserve">Ročno rušenje asfaltnih površin v debelini do 10 cm, nakladanje in odvoz na deponijo Nigrada v Dogošah.. </t>
  </si>
  <si>
    <t xml:space="preserve">Ročno rušenje asfaltnih površin v debelini nad 10 cm, nakladanje in odvoz na deponijo Nigrada v Dogošah.. </t>
  </si>
  <si>
    <t xml:space="preserve">Porušitev in odstranitev cestnih robnikov iz cementnega betona z nakladanjem na prevozno sredstvo in z odvozom na deponijo Nigrada v Dogošah..
</t>
  </si>
  <si>
    <t>Obrazec št. 3</t>
  </si>
  <si>
    <t>Naziv ponudnika:</t>
  </si>
  <si>
    <t>Št. ponudbe:</t>
  </si>
  <si>
    <t>Javno naročilo "Vzdrževalna in investicijska dela na področju Maribora"</t>
  </si>
  <si>
    <t>Skupaj</t>
  </si>
  <si>
    <t>Datum:</t>
  </si>
  <si>
    <t>Žig in podpis:</t>
  </si>
  <si>
    <t xml:space="preserve">NAVODILO:  </t>
  </si>
  <si>
    <t>Ponudniki naložijo Obrazec 3: predračun v informacijskem sistemu e-JN v razdelek "Druge priloge".</t>
  </si>
  <si>
    <t>OPOMBA:</t>
  </si>
  <si>
    <t>Cena/EM in vrednosti morajo biti zaokrožena na dve decimalni mesti.</t>
  </si>
  <si>
    <t>Količine v predračunu so okvirne.</t>
  </si>
  <si>
    <t>Cena na enoto mere je fiksna za obdobje trajanja okvirnega sporazuma.</t>
  </si>
  <si>
    <t>Naročnik bo zaračunal ponudniku manipulativne stroške v skupni višini petnajst odstotkov (15 %) od neto vrednosti izstavljenega računa. Za manipulativne stroške bo izstavil račun z rokom plačila trideset (30) dni od dneva izstavitve in jih poračunal z izjavo o enostranskem pobotu.</t>
  </si>
  <si>
    <r>
      <t xml:space="preserve">Ponudbena cena na enoto in posledično končna ponudbena vrednost mora zajemati </t>
    </r>
    <r>
      <rPr>
        <b/>
        <sz val="10"/>
        <rFont val="Tahoma"/>
        <family val="2"/>
        <charset val="238"/>
      </rPr>
      <t>15 % manipulativnih stroškov</t>
    </r>
    <r>
      <rPr>
        <sz val="10"/>
        <rFont val="Tahoma"/>
        <family val="2"/>
        <charset val="238"/>
      </rPr>
      <t>, ki jih ponudnik priznava naročniku za koordinacijo, organizacijo in vodenje.</t>
    </r>
  </si>
  <si>
    <r>
      <t xml:space="preserve">Ponudniki izpolnjujejo </t>
    </r>
    <r>
      <rPr>
        <b/>
        <sz val="9"/>
        <color rgb="FF000000"/>
        <rFont val="Tahoma"/>
        <family val="2"/>
        <charset val="238"/>
      </rPr>
      <t>rumeno</t>
    </r>
    <r>
      <rPr>
        <sz val="9"/>
        <color rgb="FF000000"/>
        <rFont val="Tahoma"/>
        <family val="2"/>
        <charset val="238"/>
      </rPr>
      <t xml:space="preserve"> označene celice, ostalo se preračuna na podlagi vnaprej nastavljenih formul.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</si>
</sst>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
  </numFmts>
  <fonts count="30">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vertAlign val="superscript"/>
      <sz val="10"/>
      <name val="Tahoma"/>
      <family val="2"/>
      <charset val="238"/>
    </font>
    <font>
      <sz val="10"/>
      <name val="Arial"/>
      <family val="2"/>
      <charset val="238"/>
    </font>
    <font>
      <i/>
      <sz val="9"/>
      <name val="Tahoma"/>
      <family val="2"/>
      <charset val="238"/>
    </font>
    <font>
      <sz val="10"/>
      <name val="Times New Roman"/>
      <family val="1"/>
      <charset val="238"/>
    </font>
    <font>
      <sz val="10"/>
      <name val="SL Dutch"/>
      <charset val="238"/>
    </font>
    <font>
      <sz val="10"/>
      <color rgb="FFFF0000"/>
      <name val="Tahoma"/>
      <family val="2"/>
      <charset val="238"/>
    </font>
    <font>
      <b/>
      <sz val="10"/>
      <color rgb="FFFF0000"/>
      <name val="Tahoma"/>
      <family val="2"/>
      <charset val="238"/>
    </font>
    <font>
      <sz val="12"/>
      <color rgb="FFFF0000"/>
      <name val="Tahoma"/>
      <family val="2"/>
      <charset val="238"/>
    </font>
    <font>
      <sz val="14"/>
      <color rgb="FFFF0000"/>
      <name val="Tahoma"/>
      <family val="2"/>
      <charset val="238"/>
    </font>
    <font>
      <sz val="15"/>
      <name val="Tahoma"/>
      <family val="2"/>
      <charset val="238"/>
    </font>
    <font>
      <sz val="10"/>
      <name val="Tahoma"/>
      <family val="2"/>
    </font>
    <font>
      <vertAlign val="superscript"/>
      <sz val="10"/>
      <name val="Tahoma"/>
      <family val="2"/>
    </font>
    <font>
      <sz val="10"/>
      <color rgb="FFFF0000"/>
      <name val="Tahoma"/>
      <family val="2"/>
    </font>
    <font>
      <b/>
      <sz val="16"/>
      <name val="Tahoma"/>
      <family val="2"/>
      <charset val="238"/>
    </font>
    <font>
      <sz val="10"/>
      <color theme="1"/>
      <name val="Calibri"/>
      <family val="2"/>
      <charset val="238"/>
      <scheme val="minor"/>
    </font>
    <font>
      <b/>
      <sz val="10"/>
      <color theme="1"/>
      <name val="Tahoma"/>
      <family val="2"/>
      <charset val="238"/>
    </font>
    <font>
      <sz val="10"/>
      <color theme="1"/>
      <name val="Tahoma"/>
      <family val="2"/>
      <charset val="238"/>
    </font>
    <font>
      <sz val="10"/>
      <color rgb="FF000000"/>
      <name val="Tahoma"/>
      <family val="2"/>
      <charset val="238"/>
    </font>
    <font>
      <sz val="9"/>
      <color theme="1"/>
      <name val="Tahoma"/>
      <family val="2"/>
      <charset val="238"/>
    </font>
    <font>
      <b/>
      <sz val="9"/>
      <color rgb="FF000000"/>
      <name val="Tahoma"/>
      <family val="2"/>
      <charset val="238"/>
    </font>
    <font>
      <sz val="9"/>
      <color rgb="FF000000"/>
      <name val="Tahoma"/>
      <family val="2"/>
      <charset val="238"/>
    </font>
    <font>
      <b/>
      <sz val="9"/>
      <name val="Tahoma"/>
      <family val="2"/>
      <charset val="238"/>
    </font>
  </fonts>
  <fills count="5">
    <fill>
      <patternFill patternType="none"/>
    </fill>
    <fill>
      <patternFill patternType="gray125"/>
    </fill>
    <fill>
      <patternFill patternType="solid">
        <fgColor rgb="FFFFFFCC"/>
      </patternFill>
    </fill>
    <fill>
      <patternFill patternType="solid">
        <fgColor rgb="FFFFFFCC"/>
        <bgColor rgb="FF000000"/>
      </patternFill>
    </fill>
    <fill>
      <patternFill patternType="solid">
        <fgColor rgb="FFFFFFCC"/>
        <bgColor indexed="64"/>
      </patternFill>
    </fill>
  </fills>
  <borders count="4">
    <border>
      <left/>
      <right/>
      <top/>
      <bottom/>
      <diagonal/>
    </border>
    <border>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s>
  <cellStyleXfs count="7">
    <xf numFmtId="0" fontId="0" fillId="0" borderId="0"/>
    <xf numFmtId="0" fontId="9" fillId="0" borderId="0" applyFill="0" applyBorder="0"/>
    <xf numFmtId="0" fontId="12" fillId="2" borderId="2" applyNumberFormat="0" applyFont="0" applyAlignment="0" applyProtection="0"/>
    <xf numFmtId="0" fontId="1" fillId="0" borderId="0"/>
    <xf numFmtId="0" fontId="9" fillId="0" borderId="0"/>
    <xf numFmtId="44" fontId="12" fillId="0" borderId="0" applyFont="0" applyFill="0" applyBorder="0" applyAlignment="0" applyProtection="0"/>
    <xf numFmtId="0" fontId="2" fillId="0" borderId="0"/>
  </cellStyleXfs>
  <cellXfs count="103">
    <xf numFmtId="0" fontId="0" fillId="0" borderId="0" xfId="0"/>
    <xf numFmtId="0" fontId="22" fillId="0" borderId="0" xfId="0" applyFont="1"/>
    <xf numFmtId="0" fontId="22" fillId="0" borderId="0" xfId="0" applyFont="1" applyAlignment="1">
      <alignment horizontal="center"/>
    </xf>
    <xf numFmtId="164" fontId="2" fillId="0" borderId="0" xfId="0" applyNumberFormat="1"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4" fontId="2" fillId="0" borderId="0" xfId="0" applyNumberFormat="1" applyFont="1" applyAlignment="1">
      <alignment horizontal="left" vertical="top"/>
    </xf>
    <xf numFmtId="0" fontId="13" fillId="0" borderId="0" xfId="0" applyFont="1"/>
    <xf numFmtId="2" fontId="13" fillId="0" borderId="0" xfId="0" applyNumberFormat="1" applyFont="1"/>
    <xf numFmtId="0" fontId="3" fillId="0" borderId="0" xfId="0" applyFont="1" applyAlignment="1">
      <alignment horizontal="left" vertical="top" wrapText="1"/>
    </xf>
    <xf numFmtId="0" fontId="2" fillId="0" borderId="0" xfId="0" applyFont="1" applyAlignment="1">
      <alignment horizontal="left" vertical="top" wrapText="1"/>
    </xf>
    <xf numFmtId="164" fontId="17" fillId="0" borderId="0" xfId="0" applyNumberFormat="1" applyFont="1" applyAlignment="1">
      <alignment horizontal="left" vertical="top"/>
    </xf>
    <xf numFmtId="0" fontId="5" fillId="0" borderId="0" xfId="0" applyFont="1" applyAlignment="1">
      <alignment horizontal="left" vertical="top" wrapText="1"/>
    </xf>
    <xf numFmtId="0" fontId="10" fillId="0" borderId="0" xfId="0" applyFont="1" applyAlignment="1">
      <alignment horizontal="left" vertical="top" wrapText="1"/>
    </xf>
    <xf numFmtId="2" fontId="3" fillId="0" borderId="0" xfId="0" applyNumberFormat="1" applyFont="1" applyAlignment="1">
      <alignment horizontal="left" vertical="top"/>
    </xf>
    <xf numFmtId="4" fontId="4" fillId="0" borderId="0" xfId="0" applyNumberFormat="1" applyFont="1" applyAlignment="1">
      <alignment horizontal="left" vertical="top"/>
    </xf>
    <xf numFmtId="4" fontId="5" fillId="0" borderId="0" xfId="0" applyNumberFormat="1" applyFont="1" applyAlignment="1">
      <alignment horizontal="left" vertical="top"/>
    </xf>
    <xf numFmtId="0" fontId="16" fillId="0" borderId="0" xfId="0" applyFont="1"/>
    <xf numFmtId="2" fontId="4" fillId="0" borderId="0" xfId="0" applyNumberFormat="1" applyFont="1" applyAlignment="1">
      <alignment horizontal="left" vertical="top"/>
    </xf>
    <xf numFmtId="0" fontId="4" fillId="0" borderId="0" xfId="0" applyFont="1" applyAlignment="1">
      <alignment horizontal="left" vertical="top" wrapText="1"/>
    </xf>
    <xf numFmtId="49" fontId="2" fillId="0" borderId="0" xfId="0" applyNumberFormat="1" applyFont="1" applyAlignment="1">
      <alignment horizontal="left" vertical="top" wrapText="1"/>
    </xf>
    <xf numFmtId="4" fontId="13" fillId="0" borderId="0" xfId="0" applyNumberFormat="1" applyFont="1" applyAlignment="1">
      <alignment horizontal="left" vertical="top"/>
    </xf>
    <xf numFmtId="11" fontId="2" fillId="0" borderId="0" xfId="0" applyNumberFormat="1" applyFont="1" applyAlignment="1">
      <alignment horizontal="left" vertical="top" wrapText="1"/>
    </xf>
    <xf numFmtId="0" fontId="2" fillId="0" borderId="0" xfId="1" applyFont="1" applyBorder="1" applyAlignment="1">
      <alignment horizontal="left" vertical="top" wrapText="1"/>
    </xf>
    <xf numFmtId="0" fontId="6" fillId="0" borderId="0" xfId="0" applyFont="1" applyAlignment="1">
      <alignment horizontal="left" vertical="top" wrapText="1"/>
    </xf>
    <xf numFmtId="0" fontId="6" fillId="0" borderId="0" xfId="0" applyFont="1" applyAlignment="1">
      <alignment horizontal="left" vertical="top"/>
    </xf>
    <xf numFmtId="4" fontId="6" fillId="0" borderId="0" xfId="0" applyNumberFormat="1" applyFont="1" applyAlignment="1">
      <alignment horizontal="left" vertical="top"/>
    </xf>
    <xf numFmtId="164" fontId="13" fillId="0" borderId="0" xfId="0" applyNumberFormat="1" applyFont="1" applyAlignment="1">
      <alignment horizontal="left" vertical="top"/>
    </xf>
    <xf numFmtId="0" fontId="14" fillId="0" borderId="0" xfId="0" applyFont="1" applyAlignment="1">
      <alignment horizontal="left" vertical="top" wrapText="1"/>
    </xf>
    <xf numFmtId="0" fontId="14" fillId="0" borderId="0" xfId="0" applyFont="1" applyAlignment="1">
      <alignment horizontal="left" vertical="top"/>
    </xf>
    <xf numFmtId="4" fontId="14" fillId="0" borderId="0" xfId="0" applyNumberFormat="1" applyFont="1" applyAlignment="1">
      <alignment horizontal="left" vertical="top"/>
    </xf>
    <xf numFmtId="0" fontId="2" fillId="0" borderId="0" xfId="0" applyFont="1"/>
    <xf numFmtId="2" fontId="2" fillId="0" borderId="0" xfId="0" applyNumberFormat="1" applyFont="1"/>
    <xf numFmtId="2" fontId="2" fillId="0" borderId="0" xfId="0" applyNumberFormat="1" applyFont="1" applyAlignment="1">
      <alignment horizontal="left" vertical="top"/>
    </xf>
    <xf numFmtId="2" fontId="3" fillId="0" borderId="1" xfId="0" applyNumberFormat="1" applyFont="1" applyBorder="1" applyAlignment="1">
      <alignment horizontal="left" vertical="top"/>
    </xf>
    <xf numFmtId="0" fontId="3" fillId="0" borderId="1" xfId="0" applyFont="1" applyBorder="1" applyAlignment="1">
      <alignment horizontal="left" vertical="top" wrapText="1"/>
    </xf>
    <xf numFmtId="0" fontId="3" fillId="0" borderId="1" xfId="0" applyFont="1" applyBorder="1" applyAlignment="1">
      <alignment horizontal="left" vertical="top"/>
    </xf>
    <xf numFmtId="4" fontId="3" fillId="0" borderId="1" xfId="0" applyNumberFormat="1" applyFont="1" applyBorder="1" applyAlignment="1">
      <alignment horizontal="left" vertical="top"/>
    </xf>
    <xf numFmtId="0" fontId="15" fillId="0" borderId="0" xfId="0" applyFont="1"/>
    <xf numFmtId="4" fontId="7" fillId="0" borderId="0" xfId="0" applyNumberFormat="1" applyFont="1" applyAlignment="1">
      <alignment horizontal="left" vertical="top"/>
    </xf>
    <xf numFmtId="164" fontId="2" fillId="0" borderId="0" xfId="0" quotePrefix="1" applyNumberFormat="1" applyFont="1" applyAlignment="1">
      <alignment horizontal="left" vertical="top"/>
    </xf>
    <xf numFmtId="0" fontId="20" fillId="0" borderId="0" xfId="0" applyFont="1" applyAlignment="1">
      <alignment horizontal="left" vertical="top"/>
    </xf>
    <xf numFmtId="4" fontId="20" fillId="0" borderId="0" xfId="0" applyNumberFormat="1" applyFont="1" applyAlignment="1">
      <alignment horizontal="left" vertical="top"/>
    </xf>
    <xf numFmtId="2" fontId="2" fillId="0" borderId="0" xfId="0" quotePrefix="1" applyNumberFormat="1" applyFont="1" applyAlignment="1">
      <alignment horizontal="left" vertical="top"/>
    </xf>
    <xf numFmtId="49" fontId="18" fillId="0" borderId="0" xfId="0" applyNumberFormat="1" applyFont="1" applyAlignment="1">
      <alignment horizontal="left" vertical="top" wrapText="1"/>
    </xf>
    <xf numFmtId="2" fontId="18" fillId="0" borderId="0" xfId="0" quotePrefix="1" applyNumberFormat="1" applyFont="1" applyAlignment="1">
      <alignment horizontal="left" vertical="top"/>
    </xf>
    <xf numFmtId="0" fontId="18" fillId="0" borderId="0" xfId="0" applyFont="1" applyAlignment="1">
      <alignment horizontal="left" vertical="top"/>
    </xf>
    <xf numFmtId="4" fontId="18" fillId="0" borderId="0" xfId="0" applyNumberFormat="1" applyFont="1" applyAlignment="1">
      <alignment horizontal="left" vertical="top"/>
    </xf>
    <xf numFmtId="0" fontId="18" fillId="0" borderId="0" xfId="0" applyFont="1"/>
    <xf numFmtId="2" fontId="18" fillId="0" borderId="0" xfId="0" applyNumberFormat="1" applyFont="1"/>
    <xf numFmtId="164" fontId="18" fillId="0" borderId="0" xfId="0" applyNumberFormat="1" applyFont="1" applyAlignment="1">
      <alignment horizontal="left" vertical="top"/>
    </xf>
    <xf numFmtId="2" fontId="18" fillId="0" borderId="0" xfId="0" applyNumberFormat="1" applyFont="1" applyAlignment="1">
      <alignment horizontal="left" vertical="top"/>
    </xf>
    <xf numFmtId="0" fontId="18" fillId="0" borderId="0" xfId="3" applyFont="1" applyAlignment="1">
      <alignment horizontal="left" vertical="top" wrapText="1"/>
    </xf>
    <xf numFmtId="0" fontId="2" fillId="0" borderId="0" xfId="3" applyFont="1" applyAlignment="1">
      <alignment horizontal="left" vertical="top" wrapText="1"/>
    </xf>
    <xf numFmtId="0" fontId="9" fillId="0" borderId="0" xfId="0" applyFont="1" applyAlignment="1">
      <alignment horizontal="left" vertical="top" wrapText="1"/>
    </xf>
    <xf numFmtId="0" fontId="5" fillId="0" borderId="0" xfId="0" applyFont="1" applyAlignment="1">
      <alignment horizontal="left" vertical="top"/>
    </xf>
    <xf numFmtId="0" fontId="13" fillId="0" borderId="0" xfId="0" applyFont="1" applyAlignment="1">
      <alignment horizontal="left" vertical="top"/>
    </xf>
    <xf numFmtId="49" fontId="2" fillId="0" borderId="0" xfId="0" quotePrefix="1" applyNumberFormat="1" applyFont="1" applyAlignment="1">
      <alignment horizontal="left" vertical="top" wrapText="1"/>
    </xf>
    <xf numFmtId="2" fontId="13" fillId="0" borderId="0" xfId="0" applyNumberFormat="1" applyFont="1" applyAlignment="1">
      <alignment horizontal="left" vertical="top"/>
    </xf>
    <xf numFmtId="0" fontId="2" fillId="0" borderId="0" xfId="0" quotePrefix="1" applyFont="1" applyAlignment="1">
      <alignment horizontal="left" vertical="top" wrapText="1"/>
    </xf>
    <xf numFmtId="164" fontId="2" fillId="0" borderId="0" xfId="2" applyNumberFormat="1" applyFont="1" applyFill="1" applyBorder="1" applyAlignment="1" applyProtection="1">
      <alignment horizontal="left" vertical="top"/>
    </xf>
    <xf numFmtId="0" fontId="2" fillId="0" borderId="0" xfId="2" quotePrefix="1" applyFont="1" applyFill="1" applyBorder="1" applyAlignment="1" applyProtection="1">
      <alignment horizontal="left" vertical="top" wrapText="1"/>
    </xf>
    <xf numFmtId="4" fontId="2" fillId="0" borderId="0" xfId="2" applyNumberFormat="1" applyFont="1" applyFill="1" applyBorder="1" applyAlignment="1" applyProtection="1">
      <alignment horizontal="left" vertical="top"/>
    </xf>
    <xf numFmtId="0" fontId="11" fillId="0" borderId="0" xfId="0" applyFont="1" applyAlignment="1">
      <alignment horizontal="left" vertical="top" wrapText="1"/>
    </xf>
    <xf numFmtId="164" fontId="3" fillId="0" borderId="0" xfId="0" applyNumberFormat="1" applyFont="1" applyAlignment="1">
      <alignment horizontal="left" vertical="top"/>
    </xf>
    <xf numFmtId="0" fontId="0" fillId="0" borderId="0" xfId="0" applyAlignment="1">
      <alignment horizontal="left" vertical="top" wrapText="1"/>
    </xf>
    <xf numFmtId="0" fontId="3" fillId="0" borderId="0" xfId="0" applyFont="1" applyAlignment="1">
      <alignment horizontal="left" vertical="top"/>
    </xf>
    <xf numFmtId="4" fontId="3" fillId="0" borderId="0" xfId="0" applyNumberFormat="1" applyFont="1" applyAlignment="1">
      <alignment horizontal="left" vertical="top"/>
    </xf>
    <xf numFmtId="0" fontId="13" fillId="0" borderId="0" xfId="0" applyFont="1" applyAlignment="1">
      <alignment horizontal="left" vertical="top" wrapText="1"/>
    </xf>
    <xf numFmtId="0" fontId="21" fillId="0" borderId="0" xfId="0" applyFont="1" applyAlignment="1">
      <alignment horizontal="left" vertical="top" wrapText="1"/>
    </xf>
    <xf numFmtId="4" fontId="21" fillId="0" borderId="0" xfId="0" applyNumberFormat="1" applyFont="1" applyAlignment="1">
      <alignment horizontal="left" vertical="top"/>
    </xf>
    <xf numFmtId="0" fontId="13" fillId="0" borderId="0" xfId="0" applyFont="1" applyAlignment="1">
      <alignment vertical="top" wrapText="1"/>
    </xf>
    <xf numFmtId="0" fontId="13" fillId="0" borderId="0" xfId="0" applyFont="1" applyAlignment="1">
      <alignment horizontal="right"/>
    </xf>
    <xf numFmtId="4" fontId="13" fillId="0" borderId="0" xfId="0" applyNumberFormat="1" applyFont="1" applyAlignment="1">
      <alignment horizontal="right"/>
    </xf>
    <xf numFmtId="4" fontId="13" fillId="0" borderId="0" xfId="0" applyNumberFormat="1" applyFont="1"/>
    <xf numFmtId="4" fontId="2" fillId="4" borderId="0" xfId="0" applyNumberFormat="1" applyFont="1" applyFill="1" applyAlignment="1" applyProtection="1">
      <alignment horizontal="left" vertical="top"/>
      <protection locked="0"/>
    </xf>
    <xf numFmtId="4" fontId="18" fillId="4" borderId="0" xfId="0" applyNumberFormat="1" applyFont="1" applyFill="1" applyAlignment="1" applyProtection="1">
      <alignment horizontal="left" vertical="top"/>
      <protection locked="0"/>
    </xf>
    <xf numFmtId="2" fontId="2" fillId="4" borderId="0" xfId="0" applyNumberFormat="1" applyFont="1" applyFill="1" applyAlignment="1" applyProtection="1">
      <alignment horizontal="left" vertical="top"/>
      <protection locked="0"/>
    </xf>
    <xf numFmtId="4" fontId="2" fillId="4" borderId="0" xfId="2" applyNumberFormat="1" applyFont="1" applyFill="1" applyBorder="1" applyAlignment="1" applyProtection="1">
      <alignment horizontal="left" vertical="top"/>
      <protection locked="0"/>
    </xf>
    <xf numFmtId="0" fontId="23" fillId="0" borderId="0" xfId="0" applyFont="1"/>
    <xf numFmtId="0" fontId="24" fillId="0" borderId="0" xfId="0" applyFont="1"/>
    <xf numFmtId="0" fontId="25" fillId="0" borderId="0" xfId="0" applyFont="1"/>
    <xf numFmtId="0" fontId="25" fillId="0" borderId="3" xfId="0" applyFont="1" applyBorder="1"/>
    <xf numFmtId="0" fontId="25" fillId="3" borderId="3" xfId="0" applyFont="1" applyFill="1" applyBorder="1" applyAlignment="1" applyProtection="1">
      <alignment horizontal="center" vertical="center"/>
      <protection locked="0"/>
    </xf>
    <xf numFmtId="0" fontId="24" fillId="0" borderId="3" xfId="0" applyFont="1" applyBorder="1"/>
    <xf numFmtId="0" fontId="24" fillId="4" borderId="3" xfId="0" applyFont="1" applyFill="1" applyBorder="1" applyAlignment="1" applyProtection="1">
      <alignment horizontal="center"/>
      <protection locked="0"/>
    </xf>
    <xf numFmtId="0" fontId="2" fillId="0" borderId="0" xfId="0" applyFont="1" applyAlignment="1">
      <alignment horizontal="left" wrapText="1"/>
    </xf>
    <xf numFmtId="0" fontId="23" fillId="0" borderId="0" xfId="0" applyFont="1" applyAlignment="1">
      <alignment vertical="center"/>
    </xf>
    <xf numFmtId="0" fontId="2" fillId="0" borderId="0" xfId="0" applyFont="1" applyAlignment="1">
      <alignment horizontal="left" vertical="center" wrapText="1"/>
    </xf>
    <xf numFmtId="0" fontId="7" fillId="0" borderId="0" xfId="0" applyFont="1" applyAlignment="1">
      <alignment vertical="center"/>
    </xf>
    <xf numFmtId="0" fontId="7" fillId="0" borderId="0" xfId="0" applyFont="1" applyAlignment="1">
      <alignment horizontal="center" vertical="center"/>
    </xf>
    <xf numFmtId="4" fontId="7" fillId="0" borderId="0" xfId="5" applyNumberFormat="1" applyFont="1" applyFill="1" applyBorder="1" applyAlignment="1" applyProtection="1">
      <alignment horizontal="left" vertical="center"/>
    </xf>
    <xf numFmtId="0" fontId="26" fillId="0" borderId="0" xfId="0" applyFont="1"/>
    <xf numFmtId="0" fontId="26" fillId="0" borderId="0" xfId="0" applyFont="1" applyAlignment="1">
      <alignment horizontal="left" vertical="center"/>
    </xf>
    <xf numFmtId="4" fontId="7" fillId="0" borderId="0" xfId="5" applyNumberFormat="1" applyFont="1" applyFill="1" applyBorder="1" applyAlignment="1" applyProtection="1">
      <alignment vertical="center"/>
    </xf>
    <xf numFmtId="0" fontId="7" fillId="4" borderId="3" xfId="0" applyFont="1" applyFill="1" applyBorder="1" applyAlignment="1" applyProtection="1">
      <alignment horizontal="center" vertical="center"/>
      <protection locked="0"/>
    </xf>
    <xf numFmtId="4" fontId="7" fillId="0" borderId="0" xfId="5" applyNumberFormat="1" applyFont="1" applyFill="1" applyBorder="1" applyAlignment="1" applyProtection="1">
      <alignment horizontal="right" vertical="center"/>
    </xf>
    <xf numFmtId="0" fontId="26" fillId="4" borderId="3" xfId="0" applyFont="1" applyFill="1" applyBorder="1" applyAlignment="1" applyProtection="1">
      <alignment horizontal="center"/>
      <protection locked="0"/>
    </xf>
    <xf numFmtId="0" fontId="27" fillId="0" borderId="0" xfId="0" applyFont="1"/>
    <xf numFmtId="4" fontId="7" fillId="0" borderId="0" xfId="5" applyNumberFormat="1" applyFont="1" applyFill="1" applyBorder="1" applyAlignment="1" applyProtection="1">
      <alignment horizontal="center" vertical="center"/>
    </xf>
    <xf numFmtId="0" fontId="28" fillId="0" borderId="0" xfId="0" applyFont="1"/>
    <xf numFmtId="0" fontId="29" fillId="0" borderId="0" xfId="6" applyFont="1" applyAlignment="1">
      <alignment horizontal="left" vertical="top"/>
    </xf>
    <xf numFmtId="0" fontId="7" fillId="0" borderId="0" xfId="6" applyFont="1" applyAlignment="1">
      <alignment horizontal="left" vertical="top"/>
    </xf>
  </cellXfs>
  <cellStyles count="7">
    <cellStyle name="Navadno" xfId="0" builtinId="0"/>
    <cellStyle name="Navadno 11" xfId="3" xr:uid="{00000000-0005-0000-0000-000001000000}"/>
    <cellStyle name="Navadno 2" xfId="4" xr:uid="{00000000-0005-0000-0000-000002000000}"/>
    <cellStyle name="Navadno 3" xfId="6" xr:uid="{9F36DAE6-A5AB-4FFF-8F78-7F67F1451FEC}"/>
    <cellStyle name="Normal_1.3.2" xfId="1" xr:uid="{00000000-0005-0000-0000-000003000000}"/>
    <cellStyle name="Opomba" xfId="2" builtinId="10"/>
    <cellStyle name="Valuta" xfId="5"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561975</xdr:colOff>
      <xdr:row>105</xdr:row>
      <xdr:rowOff>0</xdr:rowOff>
    </xdr:from>
    <xdr:ext cx="184731" cy="264560"/>
    <xdr:sp macro="" textlink="">
      <xdr:nvSpPr>
        <xdr:cNvPr id="2" name="PoljeZBesedilom 1">
          <a:extLst>
            <a:ext uri="{FF2B5EF4-FFF2-40B4-BE49-F238E27FC236}">
              <a16:creationId xmlns:a16="http://schemas.microsoft.com/office/drawing/2014/main" id="{00000000-0008-0000-0D00-000002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113</xdr:row>
      <xdr:rowOff>0</xdr:rowOff>
    </xdr:from>
    <xdr:ext cx="184731" cy="264560"/>
    <xdr:sp macro="" textlink="">
      <xdr:nvSpPr>
        <xdr:cNvPr id="3" name="PoljeZBesedilom 2">
          <a:extLst>
            <a:ext uri="{FF2B5EF4-FFF2-40B4-BE49-F238E27FC236}">
              <a16:creationId xmlns:a16="http://schemas.microsoft.com/office/drawing/2014/main" id="{00000000-0008-0000-0D00-000003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113</xdr:row>
      <xdr:rowOff>0</xdr:rowOff>
    </xdr:from>
    <xdr:ext cx="184731" cy="264560"/>
    <xdr:sp macro="" textlink="">
      <xdr:nvSpPr>
        <xdr:cNvPr id="4" name="PoljeZBesedilom 3">
          <a:extLst>
            <a:ext uri="{FF2B5EF4-FFF2-40B4-BE49-F238E27FC236}">
              <a16:creationId xmlns:a16="http://schemas.microsoft.com/office/drawing/2014/main" id="{00000000-0008-0000-0D00-000004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5" name="PoljeZBesedilom 4">
          <a:extLst>
            <a:ext uri="{FF2B5EF4-FFF2-40B4-BE49-F238E27FC236}">
              <a16:creationId xmlns:a16="http://schemas.microsoft.com/office/drawing/2014/main" id="{00000000-0008-0000-0D00-000005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6" name="PoljeZBesedilom 5">
          <a:extLst>
            <a:ext uri="{FF2B5EF4-FFF2-40B4-BE49-F238E27FC236}">
              <a16:creationId xmlns:a16="http://schemas.microsoft.com/office/drawing/2014/main" id="{00000000-0008-0000-0D00-000006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7" name="PoljeZBesedilom 6">
          <a:extLst>
            <a:ext uri="{FF2B5EF4-FFF2-40B4-BE49-F238E27FC236}">
              <a16:creationId xmlns:a16="http://schemas.microsoft.com/office/drawing/2014/main" id="{00000000-0008-0000-0D00-000007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 name="PoljeZBesedilom 7">
          <a:extLst>
            <a:ext uri="{FF2B5EF4-FFF2-40B4-BE49-F238E27FC236}">
              <a16:creationId xmlns:a16="http://schemas.microsoft.com/office/drawing/2014/main" id="{00000000-0008-0000-0D00-000008000000}"/>
            </a:ext>
          </a:extLst>
        </xdr:cNvPr>
        <xdr:cNvSpPr txBox="1"/>
      </xdr:nvSpPr>
      <xdr:spPr>
        <a:xfrm>
          <a:off x="1019175" y="315182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104</xdr:row>
      <xdr:rowOff>0</xdr:rowOff>
    </xdr:from>
    <xdr:ext cx="184731" cy="264560"/>
    <xdr:sp macro="" textlink="">
      <xdr:nvSpPr>
        <xdr:cNvPr id="9" name="PoljeZBesedilom 8">
          <a:extLst>
            <a:ext uri="{FF2B5EF4-FFF2-40B4-BE49-F238E27FC236}">
              <a16:creationId xmlns:a16="http://schemas.microsoft.com/office/drawing/2014/main" id="{00000000-0008-0000-0D00-000009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113</xdr:row>
      <xdr:rowOff>0</xdr:rowOff>
    </xdr:from>
    <xdr:ext cx="184731" cy="264560"/>
    <xdr:sp macro="" textlink="">
      <xdr:nvSpPr>
        <xdr:cNvPr id="10" name="PoljeZBesedilom 9">
          <a:extLst>
            <a:ext uri="{FF2B5EF4-FFF2-40B4-BE49-F238E27FC236}">
              <a16:creationId xmlns:a16="http://schemas.microsoft.com/office/drawing/2014/main" id="{00000000-0008-0000-0D00-00000A000000}"/>
            </a:ext>
          </a:extLst>
        </xdr:cNvPr>
        <xdr:cNvSpPr txBox="1"/>
      </xdr:nvSpPr>
      <xdr:spPr>
        <a:xfrm>
          <a:off x="1019175" y="35680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104</xdr:row>
      <xdr:rowOff>0</xdr:rowOff>
    </xdr:from>
    <xdr:ext cx="184731" cy="264560"/>
    <xdr:sp macro="" textlink="">
      <xdr:nvSpPr>
        <xdr:cNvPr id="11" name="PoljeZBesedilom 10">
          <a:extLst>
            <a:ext uri="{FF2B5EF4-FFF2-40B4-BE49-F238E27FC236}">
              <a16:creationId xmlns:a16="http://schemas.microsoft.com/office/drawing/2014/main" id="{00000000-0008-0000-0D00-00000B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104</xdr:row>
      <xdr:rowOff>0</xdr:rowOff>
    </xdr:from>
    <xdr:ext cx="184731" cy="264560"/>
    <xdr:sp macro="" textlink="">
      <xdr:nvSpPr>
        <xdr:cNvPr id="12" name="PoljeZBesedilom 11">
          <a:extLst>
            <a:ext uri="{FF2B5EF4-FFF2-40B4-BE49-F238E27FC236}">
              <a16:creationId xmlns:a16="http://schemas.microsoft.com/office/drawing/2014/main" id="{00000000-0008-0000-0D00-00000C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3" name="PoljeZBesedilom 12">
          <a:extLst>
            <a:ext uri="{FF2B5EF4-FFF2-40B4-BE49-F238E27FC236}">
              <a16:creationId xmlns:a16="http://schemas.microsoft.com/office/drawing/2014/main" id="{00000000-0008-0000-0D00-00000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4" name="PoljeZBesedilom 13">
          <a:extLst>
            <a:ext uri="{FF2B5EF4-FFF2-40B4-BE49-F238E27FC236}">
              <a16:creationId xmlns:a16="http://schemas.microsoft.com/office/drawing/2014/main" id="{00000000-0008-0000-0D00-00000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5" name="PoljeZBesedilom 14">
          <a:extLst>
            <a:ext uri="{FF2B5EF4-FFF2-40B4-BE49-F238E27FC236}">
              <a16:creationId xmlns:a16="http://schemas.microsoft.com/office/drawing/2014/main" id="{00000000-0008-0000-0D00-00000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6" name="PoljeZBesedilom 15">
          <a:extLst>
            <a:ext uri="{FF2B5EF4-FFF2-40B4-BE49-F238E27FC236}">
              <a16:creationId xmlns:a16="http://schemas.microsoft.com/office/drawing/2014/main" id="{00000000-0008-0000-0D00-00001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17" name="PoljeZBesedilom 16">
          <a:extLst>
            <a:ext uri="{FF2B5EF4-FFF2-40B4-BE49-F238E27FC236}">
              <a16:creationId xmlns:a16="http://schemas.microsoft.com/office/drawing/2014/main" id="{00000000-0008-0000-0D00-00001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19</xdr:row>
      <xdr:rowOff>0</xdr:rowOff>
    </xdr:from>
    <xdr:ext cx="184731" cy="264560"/>
    <xdr:sp macro="" textlink="">
      <xdr:nvSpPr>
        <xdr:cNvPr id="18" name="PoljeZBesedilom 17">
          <a:extLst>
            <a:ext uri="{FF2B5EF4-FFF2-40B4-BE49-F238E27FC236}">
              <a16:creationId xmlns:a16="http://schemas.microsoft.com/office/drawing/2014/main" id="{00000000-0008-0000-0D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19</xdr:row>
      <xdr:rowOff>0</xdr:rowOff>
    </xdr:from>
    <xdr:ext cx="184731" cy="264560"/>
    <xdr:sp macro="" textlink="">
      <xdr:nvSpPr>
        <xdr:cNvPr id="19" name="PoljeZBesedilom 18">
          <a:extLst>
            <a:ext uri="{FF2B5EF4-FFF2-40B4-BE49-F238E27FC236}">
              <a16:creationId xmlns:a16="http://schemas.microsoft.com/office/drawing/2014/main" id="{00000000-0008-0000-0D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19</xdr:row>
      <xdr:rowOff>0</xdr:rowOff>
    </xdr:from>
    <xdr:ext cx="184731" cy="264560"/>
    <xdr:sp macro="" textlink="">
      <xdr:nvSpPr>
        <xdr:cNvPr id="20" name="PoljeZBesedilom 19">
          <a:extLst>
            <a:ext uri="{FF2B5EF4-FFF2-40B4-BE49-F238E27FC236}">
              <a16:creationId xmlns:a16="http://schemas.microsoft.com/office/drawing/2014/main" id="{00000000-0008-0000-0D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19</xdr:row>
      <xdr:rowOff>0</xdr:rowOff>
    </xdr:from>
    <xdr:ext cx="184731" cy="264560"/>
    <xdr:sp macro="" textlink="">
      <xdr:nvSpPr>
        <xdr:cNvPr id="21" name="PoljeZBesedilom 20">
          <a:extLst>
            <a:ext uri="{FF2B5EF4-FFF2-40B4-BE49-F238E27FC236}">
              <a16:creationId xmlns:a16="http://schemas.microsoft.com/office/drawing/2014/main" id="{00000000-0008-0000-0D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104</xdr:row>
      <xdr:rowOff>0</xdr:rowOff>
    </xdr:from>
    <xdr:ext cx="184731" cy="264560"/>
    <xdr:sp macro="" textlink="">
      <xdr:nvSpPr>
        <xdr:cNvPr id="22" name="PoljeZBesedilom 21">
          <a:extLst>
            <a:ext uri="{FF2B5EF4-FFF2-40B4-BE49-F238E27FC236}">
              <a16:creationId xmlns:a16="http://schemas.microsoft.com/office/drawing/2014/main" id="{00000000-0008-0000-0D00-000016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104</xdr:row>
      <xdr:rowOff>0</xdr:rowOff>
    </xdr:from>
    <xdr:ext cx="184731" cy="264560"/>
    <xdr:sp macro="" textlink="">
      <xdr:nvSpPr>
        <xdr:cNvPr id="23" name="PoljeZBesedilom 22">
          <a:extLst>
            <a:ext uri="{FF2B5EF4-FFF2-40B4-BE49-F238E27FC236}">
              <a16:creationId xmlns:a16="http://schemas.microsoft.com/office/drawing/2014/main" id="{00000000-0008-0000-0D00-000017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104</xdr:row>
      <xdr:rowOff>0</xdr:rowOff>
    </xdr:from>
    <xdr:ext cx="184731" cy="264560"/>
    <xdr:sp macro="" textlink="">
      <xdr:nvSpPr>
        <xdr:cNvPr id="24" name="PoljeZBesedilom 23">
          <a:extLst>
            <a:ext uri="{FF2B5EF4-FFF2-40B4-BE49-F238E27FC236}">
              <a16:creationId xmlns:a16="http://schemas.microsoft.com/office/drawing/2014/main" id="{00000000-0008-0000-0D00-000018000000}"/>
            </a:ext>
          </a:extLst>
        </xdr:cNvPr>
        <xdr:cNvSpPr txBox="1"/>
      </xdr:nvSpPr>
      <xdr:spPr>
        <a:xfrm>
          <a:off x="1019175" y="3135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25" name="PoljeZBesedilom 24">
          <a:extLst>
            <a:ext uri="{FF2B5EF4-FFF2-40B4-BE49-F238E27FC236}">
              <a16:creationId xmlns:a16="http://schemas.microsoft.com/office/drawing/2014/main" id="{00000000-0008-0000-0D00-00001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26" name="PoljeZBesedilom 25">
          <a:extLst>
            <a:ext uri="{FF2B5EF4-FFF2-40B4-BE49-F238E27FC236}">
              <a16:creationId xmlns:a16="http://schemas.microsoft.com/office/drawing/2014/main" id="{00000000-0008-0000-0D00-00001A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27" name="PoljeZBesedilom 26">
          <a:extLst>
            <a:ext uri="{FF2B5EF4-FFF2-40B4-BE49-F238E27FC236}">
              <a16:creationId xmlns:a16="http://schemas.microsoft.com/office/drawing/2014/main" id="{00000000-0008-0000-0D00-00001B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28" name="PoljeZBesedilom 27">
          <a:extLst>
            <a:ext uri="{FF2B5EF4-FFF2-40B4-BE49-F238E27FC236}">
              <a16:creationId xmlns:a16="http://schemas.microsoft.com/office/drawing/2014/main" id="{00000000-0008-0000-0D00-00001C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29" name="PoljeZBesedilom 28">
          <a:extLst>
            <a:ext uri="{FF2B5EF4-FFF2-40B4-BE49-F238E27FC236}">
              <a16:creationId xmlns:a16="http://schemas.microsoft.com/office/drawing/2014/main" id="{00000000-0008-0000-0D00-00001D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0" name="PoljeZBesedilom 29">
          <a:extLst>
            <a:ext uri="{FF2B5EF4-FFF2-40B4-BE49-F238E27FC236}">
              <a16:creationId xmlns:a16="http://schemas.microsoft.com/office/drawing/2014/main" id="{00000000-0008-0000-0D00-00001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1" name="PoljeZBesedilom 30">
          <a:extLst>
            <a:ext uri="{FF2B5EF4-FFF2-40B4-BE49-F238E27FC236}">
              <a16:creationId xmlns:a16="http://schemas.microsoft.com/office/drawing/2014/main" id="{00000000-0008-0000-0D00-00001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2" name="PoljeZBesedilom 31">
          <a:extLst>
            <a:ext uri="{FF2B5EF4-FFF2-40B4-BE49-F238E27FC236}">
              <a16:creationId xmlns:a16="http://schemas.microsoft.com/office/drawing/2014/main" id="{00000000-0008-0000-0D00-00002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3" name="PoljeZBesedilom 32">
          <a:extLst>
            <a:ext uri="{FF2B5EF4-FFF2-40B4-BE49-F238E27FC236}">
              <a16:creationId xmlns:a16="http://schemas.microsoft.com/office/drawing/2014/main" id="{00000000-0008-0000-0D00-00002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4" name="PoljeZBesedilom 33">
          <a:extLst>
            <a:ext uri="{FF2B5EF4-FFF2-40B4-BE49-F238E27FC236}">
              <a16:creationId xmlns:a16="http://schemas.microsoft.com/office/drawing/2014/main" id="{00000000-0008-0000-0D00-00002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5" name="PoljeZBesedilom 34">
          <a:extLst>
            <a:ext uri="{FF2B5EF4-FFF2-40B4-BE49-F238E27FC236}">
              <a16:creationId xmlns:a16="http://schemas.microsoft.com/office/drawing/2014/main" id="{00000000-0008-0000-0D00-00002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6" name="PoljeZBesedilom 35">
          <a:extLst>
            <a:ext uri="{FF2B5EF4-FFF2-40B4-BE49-F238E27FC236}">
              <a16:creationId xmlns:a16="http://schemas.microsoft.com/office/drawing/2014/main" id="{00000000-0008-0000-0D00-00002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7" name="PoljeZBesedilom 36">
          <a:extLst>
            <a:ext uri="{FF2B5EF4-FFF2-40B4-BE49-F238E27FC236}">
              <a16:creationId xmlns:a16="http://schemas.microsoft.com/office/drawing/2014/main" id="{00000000-0008-0000-0D00-00002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8" name="PoljeZBesedilom 37">
          <a:extLst>
            <a:ext uri="{FF2B5EF4-FFF2-40B4-BE49-F238E27FC236}">
              <a16:creationId xmlns:a16="http://schemas.microsoft.com/office/drawing/2014/main" id="{00000000-0008-0000-0D00-00002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39" name="PoljeZBesedilom 38">
          <a:extLst>
            <a:ext uri="{FF2B5EF4-FFF2-40B4-BE49-F238E27FC236}">
              <a16:creationId xmlns:a16="http://schemas.microsoft.com/office/drawing/2014/main" id="{00000000-0008-0000-0D00-00002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0" name="PoljeZBesedilom 39">
          <a:extLst>
            <a:ext uri="{FF2B5EF4-FFF2-40B4-BE49-F238E27FC236}">
              <a16:creationId xmlns:a16="http://schemas.microsoft.com/office/drawing/2014/main" id="{00000000-0008-0000-0D00-00002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1" name="PoljeZBesedilom 40">
          <a:extLst>
            <a:ext uri="{FF2B5EF4-FFF2-40B4-BE49-F238E27FC236}">
              <a16:creationId xmlns:a16="http://schemas.microsoft.com/office/drawing/2014/main" id="{00000000-0008-0000-0D00-00002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2" name="PoljeZBesedilom 41">
          <a:extLst>
            <a:ext uri="{FF2B5EF4-FFF2-40B4-BE49-F238E27FC236}">
              <a16:creationId xmlns:a16="http://schemas.microsoft.com/office/drawing/2014/main" id="{00000000-0008-0000-0D00-00002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3" name="PoljeZBesedilom 42">
          <a:extLst>
            <a:ext uri="{FF2B5EF4-FFF2-40B4-BE49-F238E27FC236}">
              <a16:creationId xmlns:a16="http://schemas.microsoft.com/office/drawing/2014/main" id="{00000000-0008-0000-0D00-00002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4" name="PoljeZBesedilom 43">
          <a:extLst>
            <a:ext uri="{FF2B5EF4-FFF2-40B4-BE49-F238E27FC236}">
              <a16:creationId xmlns:a16="http://schemas.microsoft.com/office/drawing/2014/main" id="{00000000-0008-0000-0D00-00002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5" name="PoljeZBesedilom 44">
          <a:extLst>
            <a:ext uri="{FF2B5EF4-FFF2-40B4-BE49-F238E27FC236}">
              <a16:creationId xmlns:a16="http://schemas.microsoft.com/office/drawing/2014/main" id="{00000000-0008-0000-0D00-00002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6" name="PoljeZBesedilom 45">
          <a:extLst>
            <a:ext uri="{FF2B5EF4-FFF2-40B4-BE49-F238E27FC236}">
              <a16:creationId xmlns:a16="http://schemas.microsoft.com/office/drawing/2014/main" id="{00000000-0008-0000-0D00-00002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7" name="PoljeZBesedilom 46">
          <a:extLst>
            <a:ext uri="{FF2B5EF4-FFF2-40B4-BE49-F238E27FC236}">
              <a16:creationId xmlns:a16="http://schemas.microsoft.com/office/drawing/2014/main" id="{00000000-0008-0000-0D00-00002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8" name="PoljeZBesedilom 47">
          <a:extLst>
            <a:ext uri="{FF2B5EF4-FFF2-40B4-BE49-F238E27FC236}">
              <a16:creationId xmlns:a16="http://schemas.microsoft.com/office/drawing/2014/main" id="{00000000-0008-0000-0D00-00003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49" name="PoljeZBesedilom 48">
          <a:extLst>
            <a:ext uri="{FF2B5EF4-FFF2-40B4-BE49-F238E27FC236}">
              <a16:creationId xmlns:a16="http://schemas.microsoft.com/office/drawing/2014/main" id="{00000000-0008-0000-0D00-00003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0" name="PoljeZBesedilom 49">
          <a:extLst>
            <a:ext uri="{FF2B5EF4-FFF2-40B4-BE49-F238E27FC236}">
              <a16:creationId xmlns:a16="http://schemas.microsoft.com/office/drawing/2014/main" id="{00000000-0008-0000-0D00-00003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1" name="PoljeZBesedilom 50">
          <a:extLst>
            <a:ext uri="{FF2B5EF4-FFF2-40B4-BE49-F238E27FC236}">
              <a16:creationId xmlns:a16="http://schemas.microsoft.com/office/drawing/2014/main" id="{00000000-0008-0000-0D00-00003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2" name="PoljeZBesedilom 51">
          <a:extLst>
            <a:ext uri="{FF2B5EF4-FFF2-40B4-BE49-F238E27FC236}">
              <a16:creationId xmlns:a16="http://schemas.microsoft.com/office/drawing/2014/main" id="{00000000-0008-0000-0D00-00003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3" name="PoljeZBesedilom 52">
          <a:extLst>
            <a:ext uri="{FF2B5EF4-FFF2-40B4-BE49-F238E27FC236}">
              <a16:creationId xmlns:a16="http://schemas.microsoft.com/office/drawing/2014/main" id="{00000000-0008-0000-0D00-00003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4" name="PoljeZBesedilom 53">
          <a:extLst>
            <a:ext uri="{FF2B5EF4-FFF2-40B4-BE49-F238E27FC236}">
              <a16:creationId xmlns:a16="http://schemas.microsoft.com/office/drawing/2014/main" id="{00000000-0008-0000-0D00-00003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5" name="PoljeZBesedilom 54">
          <a:extLst>
            <a:ext uri="{FF2B5EF4-FFF2-40B4-BE49-F238E27FC236}">
              <a16:creationId xmlns:a16="http://schemas.microsoft.com/office/drawing/2014/main" id="{00000000-0008-0000-0D00-00003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6" name="PoljeZBesedilom 55">
          <a:extLst>
            <a:ext uri="{FF2B5EF4-FFF2-40B4-BE49-F238E27FC236}">
              <a16:creationId xmlns:a16="http://schemas.microsoft.com/office/drawing/2014/main" id="{00000000-0008-0000-0D00-00003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7" name="PoljeZBesedilom 56">
          <a:extLst>
            <a:ext uri="{FF2B5EF4-FFF2-40B4-BE49-F238E27FC236}">
              <a16:creationId xmlns:a16="http://schemas.microsoft.com/office/drawing/2014/main" id="{00000000-0008-0000-0D00-00003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8" name="PoljeZBesedilom 57">
          <a:extLst>
            <a:ext uri="{FF2B5EF4-FFF2-40B4-BE49-F238E27FC236}">
              <a16:creationId xmlns:a16="http://schemas.microsoft.com/office/drawing/2014/main" id="{00000000-0008-0000-0D00-00003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59" name="PoljeZBesedilom 58">
          <a:extLst>
            <a:ext uri="{FF2B5EF4-FFF2-40B4-BE49-F238E27FC236}">
              <a16:creationId xmlns:a16="http://schemas.microsoft.com/office/drawing/2014/main" id="{00000000-0008-0000-0D00-00003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0" name="PoljeZBesedilom 59">
          <a:extLst>
            <a:ext uri="{FF2B5EF4-FFF2-40B4-BE49-F238E27FC236}">
              <a16:creationId xmlns:a16="http://schemas.microsoft.com/office/drawing/2014/main" id="{00000000-0008-0000-0D00-00003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1" name="PoljeZBesedilom 60">
          <a:extLst>
            <a:ext uri="{FF2B5EF4-FFF2-40B4-BE49-F238E27FC236}">
              <a16:creationId xmlns:a16="http://schemas.microsoft.com/office/drawing/2014/main" id="{00000000-0008-0000-0D00-00003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2" name="PoljeZBesedilom 61">
          <a:extLst>
            <a:ext uri="{FF2B5EF4-FFF2-40B4-BE49-F238E27FC236}">
              <a16:creationId xmlns:a16="http://schemas.microsoft.com/office/drawing/2014/main" id="{00000000-0008-0000-0D00-00003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3" name="PoljeZBesedilom 62">
          <a:extLst>
            <a:ext uri="{FF2B5EF4-FFF2-40B4-BE49-F238E27FC236}">
              <a16:creationId xmlns:a16="http://schemas.microsoft.com/office/drawing/2014/main" id="{00000000-0008-0000-0D00-00003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4" name="PoljeZBesedilom 63">
          <a:extLst>
            <a:ext uri="{FF2B5EF4-FFF2-40B4-BE49-F238E27FC236}">
              <a16:creationId xmlns:a16="http://schemas.microsoft.com/office/drawing/2014/main" id="{00000000-0008-0000-0D00-000040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5" name="PoljeZBesedilom 64">
          <a:extLst>
            <a:ext uri="{FF2B5EF4-FFF2-40B4-BE49-F238E27FC236}">
              <a16:creationId xmlns:a16="http://schemas.microsoft.com/office/drawing/2014/main" id="{00000000-0008-0000-0D00-000041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6" name="PoljeZBesedilom 65">
          <a:extLst>
            <a:ext uri="{FF2B5EF4-FFF2-40B4-BE49-F238E27FC236}">
              <a16:creationId xmlns:a16="http://schemas.microsoft.com/office/drawing/2014/main" id="{00000000-0008-0000-0D00-000042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7" name="PoljeZBesedilom 66">
          <a:extLst>
            <a:ext uri="{FF2B5EF4-FFF2-40B4-BE49-F238E27FC236}">
              <a16:creationId xmlns:a16="http://schemas.microsoft.com/office/drawing/2014/main" id="{00000000-0008-0000-0D00-000043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8" name="PoljeZBesedilom 67">
          <a:extLst>
            <a:ext uri="{FF2B5EF4-FFF2-40B4-BE49-F238E27FC236}">
              <a16:creationId xmlns:a16="http://schemas.microsoft.com/office/drawing/2014/main" id="{00000000-0008-0000-0D00-000044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69" name="PoljeZBesedilom 68">
          <a:extLst>
            <a:ext uri="{FF2B5EF4-FFF2-40B4-BE49-F238E27FC236}">
              <a16:creationId xmlns:a16="http://schemas.microsoft.com/office/drawing/2014/main" id="{00000000-0008-0000-0D00-000045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0" name="PoljeZBesedilom 69">
          <a:extLst>
            <a:ext uri="{FF2B5EF4-FFF2-40B4-BE49-F238E27FC236}">
              <a16:creationId xmlns:a16="http://schemas.microsoft.com/office/drawing/2014/main" id="{00000000-0008-0000-0D00-000046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1" name="PoljeZBesedilom 70">
          <a:extLst>
            <a:ext uri="{FF2B5EF4-FFF2-40B4-BE49-F238E27FC236}">
              <a16:creationId xmlns:a16="http://schemas.microsoft.com/office/drawing/2014/main" id="{00000000-0008-0000-0D00-000047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2" name="PoljeZBesedilom 71">
          <a:extLst>
            <a:ext uri="{FF2B5EF4-FFF2-40B4-BE49-F238E27FC236}">
              <a16:creationId xmlns:a16="http://schemas.microsoft.com/office/drawing/2014/main" id="{00000000-0008-0000-0D00-000048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3" name="PoljeZBesedilom 72">
          <a:extLst>
            <a:ext uri="{FF2B5EF4-FFF2-40B4-BE49-F238E27FC236}">
              <a16:creationId xmlns:a16="http://schemas.microsoft.com/office/drawing/2014/main" id="{00000000-0008-0000-0D00-000049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4" name="PoljeZBesedilom 73">
          <a:extLst>
            <a:ext uri="{FF2B5EF4-FFF2-40B4-BE49-F238E27FC236}">
              <a16:creationId xmlns:a16="http://schemas.microsoft.com/office/drawing/2014/main" id="{00000000-0008-0000-0D00-00004A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5" name="PoljeZBesedilom 74">
          <a:extLst>
            <a:ext uri="{FF2B5EF4-FFF2-40B4-BE49-F238E27FC236}">
              <a16:creationId xmlns:a16="http://schemas.microsoft.com/office/drawing/2014/main" id="{00000000-0008-0000-0D00-00004B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6" name="PoljeZBesedilom 75">
          <a:extLst>
            <a:ext uri="{FF2B5EF4-FFF2-40B4-BE49-F238E27FC236}">
              <a16:creationId xmlns:a16="http://schemas.microsoft.com/office/drawing/2014/main" id="{00000000-0008-0000-0D00-00004C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7" name="PoljeZBesedilom 76">
          <a:extLst>
            <a:ext uri="{FF2B5EF4-FFF2-40B4-BE49-F238E27FC236}">
              <a16:creationId xmlns:a16="http://schemas.microsoft.com/office/drawing/2014/main" id="{00000000-0008-0000-0D00-00004D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8" name="PoljeZBesedilom 77">
          <a:extLst>
            <a:ext uri="{FF2B5EF4-FFF2-40B4-BE49-F238E27FC236}">
              <a16:creationId xmlns:a16="http://schemas.microsoft.com/office/drawing/2014/main" id="{00000000-0008-0000-0D00-00004E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92</xdr:row>
      <xdr:rowOff>0</xdr:rowOff>
    </xdr:from>
    <xdr:ext cx="184731" cy="264560"/>
    <xdr:sp macro="" textlink="">
      <xdr:nvSpPr>
        <xdr:cNvPr id="79" name="PoljeZBesedilom 78">
          <a:extLst>
            <a:ext uri="{FF2B5EF4-FFF2-40B4-BE49-F238E27FC236}">
              <a16:creationId xmlns:a16="http://schemas.microsoft.com/office/drawing/2014/main" id="{00000000-0008-0000-0D00-00004F000000}"/>
            </a:ext>
          </a:extLst>
        </xdr:cNvPr>
        <xdr:cNvSpPr txBox="1"/>
      </xdr:nvSpPr>
      <xdr:spPr>
        <a:xfrm>
          <a:off x="1019175" y="29289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0" name="PoljeZBesedilom 79">
          <a:extLst>
            <a:ext uri="{FF2B5EF4-FFF2-40B4-BE49-F238E27FC236}">
              <a16:creationId xmlns:a16="http://schemas.microsoft.com/office/drawing/2014/main" id="{00000000-0008-0000-0D00-000050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1" name="PoljeZBesedilom 80">
          <a:extLst>
            <a:ext uri="{FF2B5EF4-FFF2-40B4-BE49-F238E27FC236}">
              <a16:creationId xmlns:a16="http://schemas.microsoft.com/office/drawing/2014/main" id="{00000000-0008-0000-0D00-000051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2" name="PoljeZBesedilom 81">
          <a:extLst>
            <a:ext uri="{FF2B5EF4-FFF2-40B4-BE49-F238E27FC236}">
              <a16:creationId xmlns:a16="http://schemas.microsoft.com/office/drawing/2014/main" id="{00000000-0008-0000-0D00-000052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3" name="PoljeZBesedilom 82">
          <a:extLst>
            <a:ext uri="{FF2B5EF4-FFF2-40B4-BE49-F238E27FC236}">
              <a16:creationId xmlns:a16="http://schemas.microsoft.com/office/drawing/2014/main" id="{00000000-0008-0000-0D00-000053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4" name="PoljeZBesedilom 83">
          <a:extLst>
            <a:ext uri="{FF2B5EF4-FFF2-40B4-BE49-F238E27FC236}">
              <a16:creationId xmlns:a16="http://schemas.microsoft.com/office/drawing/2014/main" id="{00000000-0008-0000-0D00-000054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5" name="PoljeZBesedilom 84">
          <a:extLst>
            <a:ext uri="{FF2B5EF4-FFF2-40B4-BE49-F238E27FC236}">
              <a16:creationId xmlns:a16="http://schemas.microsoft.com/office/drawing/2014/main" id="{00000000-0008-0000-0D00-000055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6" name="PoljeZBesedilom 85">
          <a:extLst>
            <a:ext uri="{FF2B5EF4-FFF2-40B4-BE49-F238E27FC236}">
              <a16:creationId xmlns:a16="http://schemas.microsoft.com/office/drawing/2014/main" id="{00000000-0008-0000-0D00-000056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7" name="PoljeZBesedilom 86">
          <a:extLst>
            <a:ext uri="{FF2B5EF4-FFF2-40B4-BE49-F238E27FC236}">
              <a16:creationId xmlns:a16="http://schemas.microsoft.com/office/drawing/2014/main" id="{00000000-0008-0000-0D00-000057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8" name="PoljeZBesedilom 87">
          <a:extLst>
            <a:ext uri="{FF2B5EF4-FFF2-40B4-BE49-F238E27FC236}">
              <a16:creationId xmlns:a16="http://schemas.microsoft.com/office/drawing/2014/main" id="{00000000-0008-0000-0D00-000058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89" name="PoljeZBesedilom 88">
          <a:extLst>
            <a:ext uri="{FF2B5EF4-FFF2-40B4-BE49-F238E27FC236}">
              <a16:creationId xmlns:a16="http://schemas.microsoft.com/office/drawing/2014/main" id="{00000000-0008-0000-0D00-000059000000}"/>
            </a:ext>
          </a:extLst>
        </xdr:cNvPr>
        <xdr:cNvSpPr txBox="1"/>
      </xdr:nvSpPr>
      <xdr:spPr>
        <a:xfrm>
          <a:off x="1019175" y="33337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62</xdr:row>
      <xdr:rowOff>0</xdr:rowOff>
    </xdr:from>
    <xdr:ext cx="184731" cy="274009"/>
    <xdr:sp macro="" textlink="">
      <xdr:nvSpPr>
        <xdr:cNvPr id="90" name="PoljeZBesedilom 89">
          <a:extLst>
            <a:ext uri="{FF2B5EF4-FFF2-40B4-BE49-F238E27FC236}">
              <a16:creationId xmlns:a16="http://schemas.microsoft.com/office/drawing/2014/main" id="{00000000-0008-0000-0D00-00005A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62</xdr:row>
      <xdr:rowOff>0</xdr:rowOff>
    </xdr:from>
    <xdr:ext cx="184731" cy="274009"/>
    <xdr:sp macro="" textlink="">
      <xdr:nvSpPr>
        <xdr:cNvPr id="91" name="PoljeZBesedilom 90">
          <a:extLst>
            <a:ext uri="{FF2B5EF4-FFF2-40B4-BE49-F238E27FC236}">
              <a16:creationId xmlns:a16="http://schemas.microsoft.com/office/drawing/2014/main" id="{00000000-0008-0000-0D00-00005B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62</xdr:row>
      <xdr:rowOff>0</xdr:rowOff>
    </xdr:from>
    <xdr:ext cx="184731" cy="274009"/>
    <xdr:sp macro="" textlink="">
      <xdr:nvSpPr>
        <xdr:cNvPr id="92" name="PoljeZBesedilom 91">
          <a:extLst>
            <a:ext uri="{FF2B5EF4-FFF2-40B4-BE49-F238E27FC236}">
              <a16:creationId xmlns:a16="http://schemas.microsoft.com/office/drawing/2014/main" id="{00000000-0008-0000-0D00-00005C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62</xdr:row>
      <xdr:rowOff>0</xdr:rowOff>
    </xdr:from>
    <xdr:ext cx="184731" cy="274009"/>
    <xdr:sp macro="" textlink="">
      <xdr:nvSpPr>
        <xdr:cNvPr id="93" name="PoljeZBesedilom 92">
          <a:extLst>
            <a:ext uri="{FF2B5EF4-FFF2-40B4-BE49-F238E27FC236}">
              <a16:creationId xmlns:a16="http://schemas.microsoft.com/office/drawing/2014/main" id="{00000000-0008-0000-0D00-00005D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62</xdr:row>
      <xdr:rowOff>0</xdr:rowOff>
    </xdr:from>
    <xdr:ext cx="184731" cy="274009"/>
    <xdr:sp macro="" textlink="">
      <xdr:nvSpPr>
        <xdr:cNvPr id="94" name="PoljeZBesedilom 93">
          <a:extLst>
            <a:ext uri="{FF2B5EF4-FFF2-40B4-BE49-F238E27FC236}">
              <a16:creationId xmlns:a16="http://schemas.microsoft.com/office/drawing/2014/main" id="{00000000-0008-0000-0D00-00005E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62</xdr:row>
      <xdr:rowOff>0</xdr:rowOff>
    </xdr:from>
    <xdr:ext cx="184731" cy="274009"/>
    <xdr:sp macro="" textlink="">
      <xdr:nvSpPr>
        <xdr:cNvPr id="95" name="PoljeZBesedilom 94">
          <a:extLst>
            <a:ext uri="{FF2B5EF4-FFF2-40B4-BE49-F238E27FC236}">
              <a16:creationId xmlns:a16="http://schemas.microsoft.com/office/drawing/2014/main" id="{00000000-0008-0000-0D00-00005F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62</xdr:row>
      <xdr:rowOff>0</xdr:rowOff>
    </xdr:from>
    <xdr:ext cx="184731" cy="274009"/>
    <xdr:sp macro="" textlink="">
      <xdr:nvSpPr>
        <xdr:cNvPr id="96" name="PoljeZBesedilom 95">
          <a:extLst>
            <a:ext uri="{FF2B5EF4-FFF2-40B4-BE49-F238E27FC236}">
              <a16:creationId xmlns:a16="http://schemas.microsoft.com/office/drawing/2014/main" id="{00000000-0008-0000-0D00-000060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62</xdr:row>
      <xdr:rowOff>0</xdr:rowOff>
    </xdr:from>
    <xdr:ext cx="184731" cy="274009"/>
    <xdr:sp macro="" textlink="">
      <xdr:nvSpPr>
        <xdr:cNvPr id="97" name="PoljeZBesedilom 96">
          <a:extLst>
            <a:ext uri="{FF2B5EF4-FFF2-40B4-BE49-F238E27FC236}">
              <a16:creationId xmlns:a16="http://schemas.microsoft.com/office/drawing/2014/main" id="{00000000-0008-0000-0D00-000061000000}"/>
            </a:ext>
          </a:extLst>
        </xdr:cNvPr>
        <xdr:cNvSpPr txBox="1"/>
      </xdr:nvSpPr>
      <xdr:spPr>
        <a:xfrm>
          <a:off x="1019175" y="193643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99</xdr:row>
      <xdr:rowOff>0</xdr:rowOff>
    </xdr:from>
    <xdr:ext cx="184731" cy="264560"/>
    <xdr:sp macro="" textlink="">
      <xdr:nvSpPr>
        <xdr:cNvPr id="98" name="PoljeZBesedilom 97">
          <a:extLst>
            <a:ext uri="{FF2B5EF4-FFF2-40B4-BE49-F238E27FC236}">
              <a16:creationId xmlns:a16="http://schemas.microsoft.com/office/drawing/2014/main" id="{1F086EC9-2EB9-4DED-83DB-BC40B5569AAF}"/>
            </a:ext>
          </a:extLst>
        </xdr:cNvPr>
        <xdr:cNvSpPr txBox="1"/>
      </xdr:nvSpPr>
      <xdr:spPr>
        <a:xfrm>
          <a:off x="1000125" y="2271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99" name="PoljeZBesedilom 98">
          <a:extLst>
            <a:ext uri="{FF2B5EF4-FFF2-40B4-BE49-F238E27FC236}">
              <a16:creationId xmlns:a16="http://schemas.microsoft.com/office/drawing/2014/main" id="{E5C00378-D48E-4753-973A-7AD237C015E4}"/>
            </a:ext>
          </a:extLst>
        </xdr:cNvPr>
        <xdr:cNvSpPr txBox="1"/>
      </xdr:nvSpPr>
      <xdr:spPr>
        <a:xfrm>
          <a:off x="1000125" y="2271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100" name="PoljeZBesedilom 99">
          <a:extLst>
            <a:ext uri="{FF2B5EF4-FFF2-40B4-BE49-F238E27FC236}">
              <a16:creationId xmlns:a16="http://schemas.microsoft.com/office/drawing/2014/main" id="{D8401BE6-6F7D-4180-8310-6500F4C84C22}"/>
            </a:ext>
          </a:extLst>
        </xdr:cNvPr>
        <xdr:cNvSpPr txBox="1"/>
      </xdr:nvSpPr>
      <xdr:spPr>
        <a:xfrm>
          <a:off x="1000125" y="2271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101" name="PoljeZBesedilom 100">
          <a:extLst>
            <a:ext uri="{FF2B5EF4-FFF2-40B4-BE49-F238E27FC236}">
              <a16:creationId xmlns:a16="http://schemas.microsoft.com/office/drawing/2014/main" id="{C40B4D49-DC59-46D4-8E87-7534D7E9DA68}"/>
            </a:ext>
          </a:extLst>
        </xdr:cNvPr>
        <xdr:cNvSpPr txBox="1"/>
      </xdr:nvSpPr>
      <xdr:spPr>
        <a:xfrm>
          <a:off x="1000125" y="2271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99</xdr:row>
      <xdr:rowOff>0</xdr:rowOff>
    </xdr:from>
    <xdr:ext cx="184731" cy="264560"/>
    <xdr:sp macro="" textlink="">
      <xdr:nvSpPr>
        <xdr:cNvPr id="102" name="PoljeZBesedilom 101">
          <a:extLst>
            <a:ext uri="{FF2B5EF4-FFF2-40B4-BE49-F238E27FC236}">
              <a16:creationId xmlns:a16="http://schemas.microsoft.com/office/drawing/2014/main" id="{5723EFD2-A248-47A9-AE68-97EC24263BD7}"/>
            </a:ext>
          </a:extLst>
        </xdr:cNvPr>
        <xdr:cNvSpPr txBox="1"/>
      </xdr:nvSpPr>
      <xdr:spPr>
        <a:xfrm>
          <a:off x="1000125" y="22717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103" name="PoljeZBesedilom 102">
          <a:extLst>
            <a:ext uri="{FF2B5EF4-FFF2-40B4-BE49-F238E27FC236}">
              <a16:creationId xmlns:a16="http://schemas.microsoft.com/office/drawing/2014/main" id="{BE32A856-0A65-4DE2-AAAB-332F7053D937}"/>
            </a:ext>
          </a:extLst>
        </xdr:cNvPr>
        <xdr:cNvSpPr txBox="1"/>
      </xdr:nvSpPr>
      <xdr:spPr>
        <a:xfrm>
          <a:off x="1000125" y="2255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104" name="PoljeZBesedilom 103">
          <a:extLst>
            <a:ext uri="{FF2B5EF4-FFF2-40B4-BE49-F238E27FC236}">
              <a16:creationId xmlns:a16="http://schemas.microsoft.com/office/drawing/2014/main" id="{D52A6188-7962-4C29-8A04-10F67C0AEDCF}"/>
            </a:ext>
          </a:extLst>
        </xdr:cNvPr>
        <xdr:cNvSpPr txBox="1"/>
      </xdr:nvSpPr>
      <xdr:spPr>
        <a:xfrm>
          <a:off x="1000125" y="2255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105" name="PoljeZBesedilom 104">
          <a:extLst>
            <a:ext uri="{FF2B5EF4-FFF2-40B4-BE49-F238E27FC236}">
              <a16:creationId xmlns:a16="http://schemas.microsoft.com/office/drawing/2014/main" id="{D6CD378E-5C30-4AE0-8196-6093E7B4D878}"/>
            </a:ext>
          </a:extLst>
        </xdr:cNvPr>
        <xdr:cNvSpPr txBox="1"/>
      </xdr:nvSpPr>
      <xdr:spPr>
        <a:xfrm>
          <a:off x="1000125" y="2255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106" name="PoljeZBesedilom 105">
          <a:extLst>
            <a:ext uri="{FF2B5EF4-FFF2-40B4-BE49-F238E27FC236}">
              <a16:creationId xmlns:a16="http://schemas.microsoft.com/office/drawing/2014/main" id="{A1372588-1DE0-4346-8A86-71EB1F297F9B}"/>
            </a:ext>
          </a:extLst>
        </xdr:cNvPr>
        <xdr:cNvSpPr txBox="1"/>
      </xdr:nvSpPr>
      <xdr:spPr>
        <a:xfrm>
          <a:off x="1000125" y="2255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107" name="PoljeZBesedilom 106">
          <a:extLst>
            <a:ext uri="{FF2B5EF4-FFF2-40B4-BE49-F238E27FC236}">
              <a16:creationId xmlns:a16="http://schemas.microsoft.com/office/drawing/2014/main" id="{0B1CBED1-158D-4CC2-8ED5-061334162A16}"/>
            </a:ext>
          </a:extLst>
        </xdr:cNvPr>
        <xdr:cNvSpPr txBox="1"/>
      </xdr:nvSpPr>
      <xdr:spPr>
        <a:xfrm>
          <a:off x="1000125" y="2255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108" name="PoljeZBesedilom 107">
          <a:extLst>
            <a:ext uri="{FF2B5EF4-FFF2-40B4-BE49-F238E27FC236}">
              <a16:creationId xmlns:a16="http://schemas.microsoft.com/office/drawing/2014/main" id="{E607BA04-ECF5-4E06-A520-C7D2DBAE55B7}"/>
            </a:ext>
          </a:extLst>
        </xdr:cNvPr>
        <xdr:cNvSpPr txBox="1"/>
      </xdr:nvSpPr>
      <xdr:spPr>
        <a:xfrm>
          <a:off x="1000125" y="22555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109" name="PoljeZBesedilom 108">
          <a:extLst>
            <a:ext uri="{FF2B5EF4-FFF2-40B4-BE49-F238E27FC236}">
              <a16:creationId xmlns:a16="http://schemas.microsoft.com/office/drawing/2014/main" id="{E5AC8FFC-352C-436C-969B-F283CA7F0ECC}"/>
            </a:ext>
          </a:extLst>
        </xdr:cNvPr>
        <xdr:cNvSpPr txBox="1"/>
      </xdr:nvSpPr>
      <xdr:spPr>
        <a:xfrm>
          <a:off x="1000125" y="2304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110" name="PoljeZBesedilom 109">
          <a:extLst>
            <a:ext uri="{FF2B5EF4-FFF2-40B4-BE49-F238E27FC236}">
              <a16:creationId xmlns:a16="http://schemas.microsoft.com/office/drawing/2014/main" id="{ED4F5C18-B7DE-48F2-99C4-0CEB29A6FF42}"/>
            </a:ext>
          </a:extLst>
        </xdr:cNvPr>
        <xdr:cNvSpPr txBox="1"/>
      </xdr:nvSpPr>
      <xdr:spPr>
        <a:xfrm>
          <a:off x="1000125" y="2304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111" name="PoljeZBesedilom 110">
          <a:extLst>
            <a:ext uri="{FF2B5EF4-FFF2-40B4-BE49-F238E27FC236}">
              <a16:creationId xmlns:a16="http://schemas.microsoft.com/office/drawing/2014/main" id="{C02F64A4-799E-45D3-A970-8032F317EE42}"/>
            </a:ext>
          </a:extLst>
        </xdr:cNvPr>
        <xdr:cNvSpPr txBox="1"/>
      </xdr:nvSpPr>
      <xdr:spPr>
        <a:xfrm>
          <a:off x="1000125" y="2304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112" name="PoljeZBesedilom 111">
          <a:extLst>
            <a:ext uri="{FF2B5EF4-FFF2-40B4-BE49-F238E27FC236}">
              <a16:creationId xmlns:a16="http://schemas.microsoft.com/office/drawing/2014/main" id="{AFB260F8-A73E-48FF-990E-1B124D967024}"/>
            </a:ext>
          </a:extLst>
        </xdr:cNvPr>
        <xdr:cNvSpPr txBox="1"/>
      </xdr:nvSpPr>
      <xdr:spPr>
        <a:xfrm>
          <a:off x="1000125" y="2304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102</xdr:row>
      <xdr:rowOff>0</xdr:rowOff>
    </xdr:from>
    <xdr:ext cx="184731" cy="264560"/>
    <xdr:sp macro="" textlink="">
      <xdr:nvSpPr>
        <xdr:cNvPr id="113" name="PoljeZBesedilom 112">
          <a:extLst>
            <a:ext uri="{FF2B5EF4-FFF2-40B4-BE49-F238E27FC236}">
              <a16:creationId xmlns:a16="http://schemas.microsoft.com/office/drawing/2014/main" id="{6EA0E47B-F9F6-45A1-9914-45DEA9CF54FA}"/>
            </a:ext>
          </a:extLst>
        </xdr:cNvPr>
        <xdr:cNvSpPr txBox="1"/>
      </xdr:nvSpPr>
      <xdr:spPr>
        <a:xfrm>
          <a:off x="1000125" y="23040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14" name="PoljeZBesedilom 113">
          <a:extLst>
            <a:ext uri="{FF2B5EF4-FFF2-40B4-BE49-F238E27FC236}">
              <a16:creationId xmlns:a16="http://schemas.microsoft.com/office/drawing/2014/main" id="{760A4749-D2C0-4DE6-AE29-098B29C92B98}"/>
            </a:ext>
          </a:extLst>
        </xdr:cNvPr>
        <xdr:cNvSpPr txBox="1"/>
      </xdr:nvSpPr>
      <xdr:spPr>
        <a:xfrm>
          <a:off x="1000125" y="2287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15" name="PoljeZBesedilom 114">
          <a:extLst>
            <a:ext uri="{FF2B5EF4-FFF2-40B4-BE49-F238E27FC236}">
              <a16:creationId xmlns:a16="http://schemas.microsoft.com/office/drawing/2014/main" id="{2931C21C-67EB-433F-BC87-DA9ACA6F8B27}"/>
            </a:ext>
          </a:extLst>
        </xdr:cNvPr>
        <xdr:cNvSpPr txBox="1"/>
      </xdr:nvSpPr>
      <xdr:spPr>
        <a:xfrm>
          <a:off x="1000125" y="2287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16" name="PoljeZBesedilom 115">
          <a:extLst>
            <a:ext uri="{FF2B5EF4-FFF2-40B4-BE49-F238E27FC236}">
              <a16:creationId xmlns:a16="http://schemas.microsoft.com/office/drawing/2014/main" id="{BF9AE927-9926-42FC-8D15-B38030C1A4BC}"/>
            </a:ext>
          </a:extLst>
        </xdr:cNvPr>
        <xdr:cNvSpPr txBox="1"/>
      </xdr:nvSpPr>
      <xdr:spPr>
        <a:xfrm>
          <a:off x="1000125" y="2287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17" name="PoljeZBesedilom 116">
          <a:extLst>
            <a:ext uri="{FF2B5EF4-FFF2-40B4-BE49-F238E27FC236}">
              <a16:creationId xmlns:a16="http://schemas.microsoft.com/office/drawing/2014/main" id="{72F81C7E-78DD-48BF-B71E-F98416B2F9E4}"/>
            </a:ext>
          </a:extLst>
        </xdr:cNvPr>
        <xdr:cNvSpPr txBox="1"/>
      </xdr:nvSpPr>
      <xdr:spPr>
        <a:xfrm>
          <a:off x="1000125" y="2287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18" name="PoljeZBesedilom 117">
          <a:extLst>
            <a:ext uri="{FF2B5EF4-FFF2-40B4-BE49-F238E27FC236}">
              <a16:creationId xmlns:a16="http://schemas.microsoft.com/office/drawing/2014/main" id="{0C861677-AA0D-4583-9C88-CF53FB58F59D}"/>
            </a:ext>
          </a:extLst>
        </xdr:cNvPr>
        <xdr:cNvSpPr txBox="1"/>
      </xdr:nvSpPr>
      <xdr:spPr>
        <a:xfrm>
          <a:off x="1000125" y="2287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101</xdr:row>
      <xdr:rowOff>0</xdr:rowOff>
    </xdr:from>
    <xdr:ext cx="184731" cy="264560"/>
    <xdr:sp macro="" textlink="">
      <xdr:nvSpPr>
        <xdr:cNvPr id="119" name="PoljeZBesedilom 118">
          <a:extLst>
            <a:ext uri="{FF2B5EF4-FFF2-40B4-BE49-F238E27FC236}">
              <a16:creationId xmlns:a16="http://schemas.microsoft.com/office/drawing/2014/main" id="{A76DDEEB-228E-479E-B62A-F49EA85D2DD0}"/>
            </a:ext>
          </a:extLst>
        </xdr:cNvPr>
        <xdr:cNvSpPr txBox="1"/>
      </xdr:nvSpPr>
      <xdr:spPr>
        <a:xfrm>
          <a:off x="1000125" y="2287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108</xdr:row>
      <xdr:rowOff>0</xdr:rowOff>
    </xdr:from>
    <xdr:ext cx="184731" cy="264560"/>
    <xdr:sp macro="" textlink="">
      <xdr:nvSpPr>
        <xdr:cNvPr id="120" name="PoljeZBesedilom 119">
          <a:extLst>
            <a:ext uri="{FF2B5EF4-FFF2-40B4-BE49-F238E27FC236}">
              <a16:creationId xmlns:a16="http://schemas.microsoft.com/office/drawing/2014/main" id="{7B27FC04-830F-492D-AB1C-262072A7B627}"/>
            </a:ext>
          </a:extLst>
        </xdr:cNvPr>
        <xdr:cNvSpPr txBox="1"/>
      </xdr:nvSpPr>
      <xdr:spPr>
        <a:xfrm>
          <a:off x="1000125" y="2597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108</xdr:row>
      <xdr:rowOff>0</xdr:rowOff>
    </xdr:from>
    <xdr:ext cx="184731" cy="264560"/>
    <xdr:sp macro="" textlink="">
      <xdr:nvSpPr>
        <xdr:cNvPr id="121" name="PoljeZBesedilom 120">
          <a:extLst>
            <a:ext uri="{FF2B5EF4-FFF2-40B4-BE49-F238E27FC236}">
              <a16:creationId xmlns:a16="http://schemas.microsoft.com/office/drawing/2014/main" id="{B66F28DA-325E-4EF2-878D-CDA01CC03883}"/>
            </a:ext>
          </a:extLst>
        </xdr:cNvPr>
        <xdr:cNvSpPr txBox="1"/>
      </xdr:nvSpPr>
      <xdr:spPr>
        <a:xfrm>
          <a:off x="1000125" y="2597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108</xdr:row>
      <xdr:rowOff>0</xdr:rowOff>
    </xdr:from>
    <xdr:ext cx="184731" cy="264560"/>
    <xdr:sp macro="" textlink="">
      <xdr:nvSpPr>
        <xdr:cNvPr id="122" name="PoljeZBesedilom 121">
          <a:extLst>
            <a:ext uri="{FF2B5EF4-FFF2-40B4-BE49-F238E27FC236}">
              <a16:creationId xmlns:a16="http://schemas.microsoft.com/office/drawing/2014/main" id="{4F417588-990D-4BB6-82D9-76B7D0E70255}"/>
            </a:ext>
          </a:extLst>
        </xdr:cNvPr>
        <xdr:cNvSpPr txBox="1"/>
      </xdr:nvSpPr>
      <xdr:spPr>
        <a:xfrm>
          <a:off x="1000125" y="2597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108</xdr:row>
      <xdr:rowOff>0</xdr:rowOff>
    </xdr:from>
    <xdr:ext cx="184731" cy="264560"/>
    <xdr:sp macro="" textlink="">
      <xdr:nvSpPr>
        <xdr:cNvPr id="123" name="PoljeZBesedilom 122">
          <a:extLst>
            <a:ext uri="{FF2B5EF4-FFF2-40B4-BE49-F238E27FC236}">
              <a16:creationId xmlns:a16="http://schemas.microsoft.com/office/drawing/2014/main" id="{BA5816F6-7045-4A94-A21D-0F48E7E7E6B0}"/>
            </a:ext>
          </a:extLst>
        </xdr:cNvPr>
        <xdr:cNvSpPr txBox="1"/>
      </xdr:nvSpPr>
      <xdr:spPr>
        <a:xfrm>
          <a:off x="1000125" y="2597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108</xdr:row>
      <xdr:rowOff>0</xdr:rowOff>
    </xdr:from>
    <xdr:ext cx="184731" cy="264560"/>
    <xdr:sp macro="" textlink="">
      <xdr:nvSpPr>
        <xdr:cNvPr id="124" name="PoljeZBesedilom 123">
          <a:extLst>
            <a:ext uri="{FF2B5EF4-FFF2-40B4-BE49-F238E27FC236}">
              <a16:creationId xmlns:a16="http://schemas.microsoft.com/office/drawing/2014/main" id="{F96B901D-0890-4A02-B5EC-A10988A0EE16}"/>
            </a:ext>
          </a:extLst>
        </xdr:cNvPr>
        <xdr:cNvSpPr txBox="1"/>
      </xdr:nvSpPr>
      <xdr:spPr>
        <a:xfrm>
          <a:off x="1000125" y="2597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107</xdr:row>
      <xdr:rowOff>0</xdr:rowOff>
    </xdr:from>
    <xdr:ext cx="184731" cy="264560"/>
    <xdr:sp macro="" textlink="">
      <xdr:nvSpPr>
        <xdr:cNvPr id="125" name="PoljeZBesedilom 124">
          <a:extLst>
            <a:ext uri="{FF2B5EF4-FFF2-40B4-BE49-F238E27FC236}">
              <a16:creationId xmlns:a16="http://schemas.microsoft.com/office/drawing/2014/main" id="{A720E385-2C0D-42F8-B23D-F38A2AF42379}"/>
            </a:ext>
          </a:extLst>
        </xdr:cNvPr>
        <xdr:cNvSpPr txBox="1"/>
      </xdr:nvSpPr>
      <xdr:spPr>
        <a:xfrm>
          <a:off x="1000125" y="2581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107</xdr:row>
      <xdr:rowOff>0</xdr:rowOff>
    </xdr:from>
    <xdr:ext cx="184731" cy="264560"/>
    <xdr:sp macro="" textlink="">
      <xdr:nvSpPr>
        <xdr:cNvPr id="126" name="PoljeZBesedilom 125">
          <a:extLst>
            <a:ext uri="{FF2B5EF4-FFF2-40B4-BE49-F238E27FC236}">
              <a16:creationId xmlns:a16="http://schemas.microsoft.com/office/drawing/2014/main" id="{59523421-C503-4E4D-AFAA-DF309771204F}"/>
            </a:ext>
          </a:extLst>
        </xdr:cNvPr>
        <xdr:cNvSpPr txBox="1"/>
      </xdr:nvSpPr>
      <xdr:spPr>
        <a:xfrm>
          <a:off x="1000125" y="2581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107</xdr:row>
      <xdr:rowOff>0</xdr:rowOff>
    </xdr:from>
    <xdr:ext cx="184731" cy="264560"/>
    <xdr:sp macro="" textlink="">
      <xdr:nvSpPr>
        <xdr:cNvPr id="127" name="PoljeZBesedilom 126">
          <a:extLst>
            <a:ext uri="{FF2B5EF4-FFF2-40B4-BE49-F238E27FC236}">
              <a16:creationId xmlns:a16="http://schemas.microsoft.com/office/drawing/2014/main" id="{D22CAAC9-A9C9-47C5-B3F2-346E0394F780}"/>
            </a:ext>
          </a:extLst>
        </xdr:cNvPr>
        <xdr:cNvSpPr txBox="1"/>
      </xdr:nvSpPr>
      <xdr:spPr>
        <a:xfrm>
          <a:off x="1000125" y="2581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107</xdr:row>
      <xdr:rowOff>0</xdr:rowOff>
    </xdr:from>
    <xdr:ext cx="184731" cy="264560"/>
    <xdr:sp macro="" textlink="">
      <xdr:nvSpPr>
        <xdr:cNvPr id="128" name="PoljeZBesedilom 127">
          <a:extLst>
            <a:ext uri="{FF2B5EF4-FFF2-40B4-BE49-F238E27FC236}">
              <a16:creationId xmlns:a16="http://schemas.microsoft.com/office/drawing/2014/main" id="{0182D039-6CFC-4EE2-8CCF-1FCC61D3CA2E}"/>
            </a:ext>
          </a:extLst>
        </xdr:cNvPr>
        <xdr:cNvSpPr txBox="1"/>
      </xdr:nvSpPr>
      <xdr:spPr>
        <a:xfrm>
          <a:off x="1000125" y="2581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107</xdr:row>
      <xdr:rowOff>0</xdr:rowOff>
    </xdr:from>
    <xdr:ext cx="184731" cy="264560"/>
    <xdr:sp macro="" textlink="">
      <xdr:nvSpPr>
        <xdr:cNvPr id="129" name="PoljeZBesedilom 128">
          <a:extLst>
            <a:ext uri="{FF2B5EF4-FFF2-40B4-BE49-F238E27FC236}">
              <a16:creationId xmlns:a16="http://schemas.microsoft.com/office/drawing/2014/main" id="{96727A74-FE04-4C59-BFA7-C9B6B318DDFF}"/>
            </a:ext>
          </a:extLst>
        </xdr:cNvPr>
        <xdr:cNvSpPr txBox="1"/>
      </xdr:nvSpPr>
      <xdr:spPr>
        <a:xfrm>
          <a:off x="1000125" y="2581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107</xdr:row>
      <xdr:rowOff>0</xdr:rowOff>
    </xdr:from>
    <xdr:ext cx="184731" cy="264560"/>
    <xdr:sp macro="" textlink="">
      <xdr:nvSpPr>
        <xdr:cNvPr id="130" name="PoljeZBesedilom 129">
          <a:extLst>
            <a:ext uri="{FF2B5EF4-FFF2-40B4-BE49-F238E27FC236}">
              <a16:creationId xmlns:a16="http://schemas.microsoft.com/office/drawing/2014/main" id="{01C309F9-7060-43EB-9C17-E4F28CA5A5DE}"/>
            </a:ext>
          </a:extLst>
        </xdr:cNvPr>
        <xdr:cNvSpPr txBox="1"/>
      </xdr:nvSpPr>
      <xdr:spPr>
        <a:xfrm>
          <a:off x="1000125" y="2581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sheetPr>
  <dimension ref="A1:H151"/>
  <sheetViews>
    <sheetView tabSelected="1" view="pageBreakPreview" topLeftCell="A119" zoomScaleNormal="100" zoomScaleSheetLayoutView="100" workbookViewId="0">
      <selection activeCell="E125" sqref="E125"/>
    </sheetView>
  </sheetViews>
  <sheetFormatPr defaultColWidth="9.140625" defaultRowHeight="12.75"/>
  <cols>
    <col min="1" max="1" width="6.5703125" style="27" customWidth="1"/>
    <col min="2" max="2" width="55.28515625" style="71" customWidth="1"/>
    <col min="3" max="3" width="8" style="7" customWidth="1"/>
    <col min="4" max="4" width="9.5703125" style="72" customWidth="1"/>
    <col min="5" max="5" width="13.85546875" style="73" customWidth="1"/>
    <col min="6" max="6" width="19.7109375" style="74" customWidth="1"/>
    <col min="7" max="7" width="9.140625" style="7"/>
    <col min="8" max="8" width="65.85546875" style="8" customWidth="1"/>
    <col min="9" max="16384" width="9.140625" style="7"/>
  </cols>
  <sheetData>
    <row r="1" spans="1:6" s="80" customFormat="1">
      <c r="A1" s="79" t="s">
        <v>72</v>
      </c>
    </row>
    <row r="2" spans="1:6" s="80" customFormat="1">
      <c r="A2" s="80" t="s">
        <v>75</v>
      </c>
    </row>
    <row r="3" spans="1:6" s="80" customFormat="1">
      <c r="A3" s="81"/>
    </row>
    <row r="4" spans="1:6" s="80" customFormat="1">
      <c r="B4" s="82" t="s">
        <v>73</v>
      </c>
      <c r="C4" s="83"/>
      <c r="D4" s="83"/>
      <c r="E4" s="83"/>
      <c r="F4" s="83"/>
    </row>
    <row r="5" spans="1:6" s="80" customFormat="1"/>
    <row r="6" spans="1:6" s="80" customFormat="1">
      <c r="B6" s="84" t="s">
        <v>74</v>
      </c>
      <c r="C6" s="85"/>
      <c r="D6" s="85"/>
      <c r="E6" s="85"/>
      <c r="F6" s="85"/>
    </row>
    <row r="7" spans="1:6" s="1" customFormat="1">
      <c r="C7" s="2"/>
      <c r="D7" s="2"/>
      <c r="E7" s="2"/>
      <c r="F7" s="2"/>
    </row>
    <row r="9" spans="1:6" ht="15">
      <c r="A9" s="3"/>
      <c r="B9" s="4"/>
      <c r="C9" s="5"/>
      <c r="D9" s="5"/>
      <c r="E9" s="6"/>
      <c r="F9" s="6"/>
    </row>
    <row r="10" spans="1:6" ht="135">
      <c r="A10" s="3"/>
      <c r="B10" s="9" t="s">
        <v>66</v>
      </c>
      <c r="C10" s="5"/>
      <c r="D10" s="5"/>
      <c r="E10" s="6"/>
      <c r="F10" s="6"/>
    </row>
    <row r="11" spans="1:6">
      <c r="A11" s="3"/>
      <c r="B11" s="10"/>
      <c r="C11" s="5"/>
      <c r="D11" s="5"/>
      <c r="E11" s="6"/>
      <c r="F11" s="6"/>
    </row>
    <row r="12" spans="1:6" ht="15">
      <c r="A12" s="3"/>
      <c r="B12" s="9"/>
      <c r="C12" s="5"/>
      <c r="D12" s="5"/>
      <c r="E12" s="6"/>
      <c r="F12" s="6"/>
    </row>
    <row r="13" spans="1:6" ht="18.75">
      <c r="A13" s="11"/>
      <c r="B13" s="12"/>
      <c r="C13" s="13" t="s">
        <v>0</v>
      </c>
      <c r="D13" s="13" t="s">
        <v>1</v>
      </c>
      <c r="E13" s="13" t="s">
        <v>2</v>
      </c>
      <c r="F13" s="13" t="s">
        <v>3</v>
      </c>
    </row>
    <row r="14" spans="1:6" s="17" customFormat="1" ht="18">
      <c r="A14" s="14">
        <v>1</v>
      </c>
      <c r="B14" s="14" t="s">
        <v>4</v>
      </c>
      <c r="C14" s="4"/>
      <c r="D14" s="4"/>
      <c r="E14" s="15"/>
      <c r="F14" s="16"/>
    </row>
    <row r="15" spans="1:6" s="17" customFormat="1" ht="18">
      <c r="A15" s="18"/>
      <c r="B15" s="19"/>
      <c r="C15" s="4"/>
      <c r="D15" s="4"/>
      <c r="E15" s="15"/>
      <c r="F15" s="16"/>
    </row>
    <row r="16" spans="1:6" ht="21" customHeight="1">
      <c r="A16" s="3">
        <v>1.1000000000000001</v>
      </c>
      <c r="B16" s="20" t="s">
        <v>34</v>
      </c>
      <c r="C16" s="5" t="s">
        <v>5</v>
      </c>
      <c r="D16" s="6">
        <v>1000</v>
      </c>
      <c r="E16" s="75"/>
      <c r="F16" s="6">
        <f>E16*D16</f>
        <v>0</v>
      </c>
    </row>
    <row r="17" spans="1:8">
      <c r="A17" s="3"/>
      <c r="B17" s="20"/>
      <c r="C17" s="5"/>
      <c r="D17" s="6"/>
      <c r="E17" s="6"/>
      <c r="F17" s="6"/>
    </row>
    <row r="18" spans="1:8" ht="27" customHeight="1">
      <c r="A18" s="3">
        <v>1.2</v>
      </c>
      <c r="B18" s="20" t="s">
        <v>35</v>
      </c>
      <c r="C18" s="5" t="s">
        <v>19</v>
      </c>
      <c r="D18" s="6">
        <v>100</v>
      </c>
      <c r="E18" s="75"/>
      <c r="F18" s="6">
        <f>E18*D18</f>
        <v>0</v>
      </c>
    </row>
    <row r="19" spans="1:8">
      <c r="A19" s="3"/>
      <c r="B19" s="20"/>
      <c r="C19" s="5"/>
      <c r="D19" s="6"/>
      <c r="E19" s="21"/>
      <c r="F19" s="6"/>
    </row>
    <row r="20" spans="1:8" ht="83.25" customHeight="1">
      <c r="A20" s="3">
        <v>1.3</v>
      </c>
      <c r="B20" s="22" t="s">
        <v>39</v>
      </c>
      <c r="C20" s="5" t="s">
        <v>19</v>
      </c>
      <c r="D20" s="6">
        <v>100</v>
      </c>
      <c r="E20" s="75"/>
      <c r="F20" s="6">
        <f>E20*D20</f>
        <v>0</v>
      </c>
    </row>
    <row r="21" spans="1:8">
      <c r="A21" s="3"/>
      <c r="B21" s="22"/>
      <c r="C21" s="5"/>
      <c r="D21" s="5"/>
      <c r="E21" s="5"/>
      <c r="F21" s="5"/>
    </row>
    <row r="22" spans="1:8" ht="30" customHeight="1">
      <c r="A22" s="3">
        <v>1.4</v>
      </c>
      <c r="B22" s="23" t="s">
        <v>67</v>
      </c>
      <c r="C22" s="5" t="s">
        <v>24</v>
      </c>
      <c r="D22" s="6">
        <v>8000</v>
      </c>
      <c r="E22" s="75"/>
      <c r="F22" s="6">
        <f>E22*D22</f>
        <v>0</v>
      </c>
    </row>
    <row r="23" spans="1:8" ht="14.25" customHeight="1">
      <c r="A23" s="3"/>
      <c r="B23" s="23"/>
      <c r="C23" s="5"/>
      <c r="D23" s="6"/>
      <c r="E23" s="6"/>
      <c r="F23" s="6"/>
    </row>
    <row r="24" spans="1:8" ht="30" customHeight="1">
      <c r="A24" s="3">
        <v>1.5</v>
      </c>
      <c r="B24" s="23" t="s">
        <v>68</v>
      </c>
      <c r="C24" s="5" t="s">
        <v>24</v>
      </c>
      <c r="D24" s="6">
        <v>2000</v>
      </c>
      <c r="E24" s="75"/>
      <c r="F24" s="6">
        <f>E24*D24</f>
        <v>0</v>
      </c>
    </row>
    <row r="25" spans="1:8" ht="12.75" customHeight="1">
      <c r="A25" s="3"/>
      <c r="B25" s="23"/>
      <c r="C25" s="5"/>
      <c r="D25" s="6"/>
      <c r="E25" s="6"/>
      <c r="F25" s="6"/>
    </row>
    <row r="26" spans="1:8" ht="30" customHeight="1">
      <c r="A26" s="3">
        <v>1.6</v>
      </c>
      <c r="B26" s="23" t="s">
        <v>69</v>
      </c>
      <c r="C26" s="5" t="s">
        <v>12</v>
      </c>
      <c r="D26" s="6">
        <v>100</v>
      </c>
      <c r="E26" s="75"/>
      <c r="F26" s="6">
        <f>E26*D26</f>
        <v>0</v>
      </c>
    </row>
    <row r="27" spans="1:8">
      <c r="A27" s="3"/>
      <c r="B27" s="24"/>
      <c r="C27" s="25"/>
      <c r="D27" s="26"/>
      <c r="E27" s="26"/>
      <c r="F27" s="26"/>
    </row>
    <row r="28" spans="1:8" ht="25.5">
      <c r="A28" s="3">
        <v>1.7</v>
      </c>
      <c r="B28" s="23" t="s">
        <v>70</v>
      </c>
      <c r="C28" s="5" t="s">
        <v>12</v>
      </c>
      <c r="D28" s="6">
        <v>10</v>
      </c>
      <c r="E28" s="75"/>
      <c r="F28" s="6">
        <f>E28*D28</f>
        <v>0</v>
      </c>
    </row>
    <row r="29" spans="1:8">
      <c r="B29" s="28"/>
      <c r="C29" s="29"/>
      <c r="D29" s="30"/>
      <c r="E29" s="30"/>
      <c r="F29" s="30"/>
    </row>
    <row r="30" spans="1:8" s="31" customFormat="1" ht="36.75" customHeight="1">
      <c r="A30" s="3">
        <v>1.8</v>
      </c>
      <c r="B30" s="20" t="s">
        <v>71</v>
      </c>
      <c r="C30" s="5" t="s">
        <v>5</v>
      </c>
      <c r="D30" s="6">
        <v>1000</v>
      </c>
      <c r="E30" s="75"/>
      <c r="F30" s="6">
        <f t="shared" ref="F30" si="0">D30*E30</f>
        <v>0</v>
      </c>
      <c r="H30" s="32"/>
    </row>
    <row r="31" spans="1:8" s="31" customFormat="1">
      <c r="A31" s="3"/>
      <c r="B31" s="20"/>
      <c r="C31" s="5"/>
      <c r="D31" s="6"/>
      <c r="E31" s="6"/>
      <c r="F31" s="6"/>
      <c r="H31" s="32"/>
    </row>
    <row r="32" spans="1:8" s="31" customFormat="1" ht="25.5">
      <c r="A32" s="3">
        <v>1.9</v>
      </c>
      <c r="B32" s="20" t="s">
        <v>53</v>
      </c>
      <c r="C32" s="5" t="s">
        <v>5</v>
      </c>
      <c r="D32" s="6">
        <v>1000</v>
      </c>
      <c r="E32" s="75"/>
      <c r="F32" s="6">
        <f>E32*D32</f>
        <v>0</v>
      </c>
      <c r="H32" s="32"/>
    </row>
    <row r="33" spans="1:6">
      <c r="A33" s="33"/>
      <c r="B33" s="23"/>
      <c r="C33" s="5"/>
      <c r="D33" s="6"/>
      <c r="E33" s="6"/>
      <c r="F33" s="6"/>
    </row>
    <row r="34" spans="1:6" s="38" customFormat="1" ht="15.75" thickBot="1">
      <c r="A34" s="34">
        <v>1</v>
      </c>
      <c r="B34" s="35" t="s">
        <v>8</v>
      </c>
      <c r="C34" s="36"/>
      <c r="D34" s="37"/>
      <c r="E34" s="37"/>
      <c r="F34" s="37">
        <f>SUM(F16:F33)</f>
        <v>0</v>
      </c>
    </row>
    <row r="35" spans="1:6" ht="13.5" thickTop="1">
      <c r="A35" s="3"/>
      <c r="B35" s="24"/>
      <c r="C35" s="25"/>
      <c r="D35" s="26"/>
      <c r="E35" s="26"/>
      <c r="F35" s="26"/>
    </row>
    <row r="36" spans="1:6" s="17" customFormat="1" ht="18">
      <c r="A36" s="14">
        <v>2</v>
      </c>
      <c r="B36" s="14" t="s">
        <v>9</v>
      </c>
      <c r="C36" s="16"/>
      <c r="D36" s="16"/>
      <c r="E36" s="16"/>
      <c r="F36" s="16"/>
    </row>
    <row r="37" spans="1:6" s="17" customFormat="1" ht="18">
      <c r="A37" s="14"/>
      <c r="B37" s="14"/>
      <c r="C37" s="16"/>
      <c r="D37" s="16"/>
      <c r="E37" s="16"/>
      <c r="F37" s="16"/>
    </row>
    <row r="38" spans="1:6" s="17" customFormat="1" ht="27.75" customHeight="1">
      <c r="A38" s="3">
        <v>2.1</v>
      </c>
      <c r="B38" s="10" t="s">
        <v>64</v>
      </c>
      <c r="C38" s="5" t="s">
        <v>31</v>
      </c>
      <c r="D38" s="6">
        <v>1000</v>
      </c>
      <c r="E38" s="75"/>
      <c r="F38" s="6">
        <f>E38*D38</f>
        <v>0</v>
      </c>
    </row>
    <row r="39" spans="1:6">
      <c r="A39" s="3"/>
      <c r="B39" s="24"/>
      <c r="C39" s="25"/>
      <c r="D39" s="26"/>
      <c r="E39" s="26"/>
      <c r="F39" s="26"/>
    </row>
    <row r="40" spans="1:6" s="17" customFormat="1" ht="51">
      <c r="A40" s="3">
        <v>2.2000000000000002</v>
      </c>
      <c r="B40" s="10" t="s">
        <v>42</v>
      </c>
      <c r="C40" s="5"/>
      <c r="D40" s="39"/>
      <c r="E40" s="6"/>
      <c r="F40" s="6"/>
    </row>
    <row r="41" spans="1:6" ht="14.25">
      <c r="A41" s="5"/>
      <c r="B41" s="5" t="s">
        <v>10</v>
      </c>
      <c r="C41" s="5" t="s">
        <v>12</v>
      </c>
      <c r="D41" s="6">
        <v>500</v>
      </c>
      <c r="E41" s="75"/>
      <c r="F41" s="6">
        <f>E41*D41</f>
        <v>0</v>
      </c>
    </row>
    <row r="42" spans="1:6" ht="14.25">
      <c r="A42" s="5"/>
      <c r="B42" s="5" t="s">
        <v>11</v>
      </c>
      <c r="C42" s="5" t="s">
        <v>12</v>
      </c>
      <c r="D42" s="6">
        <v>250</v>
      </c>
      <c r="E42" s="75"/>
      <c r="F42" s="6">
        <f>E42*D42</f>
        <v>0</v>
      </c>
    </row>
    <row r="43" spans="1:6">
      <c r="A43" s="5"/>
      <c r="B43" s="5" t="s">
        <v>29</v>
      </c>
      <c r="C43" s="5" t="s">
        <v>31</v>
      </c>
      <c r="D43" s="6">
        <v>100</v>
      </c>
      <c r="E43" s="75"/>
      <c r="F43" s="6">
        <f>E43*D43</f>
        <v>0</v>
      </c>
    </row>
    <row r="44" spans="1:6">
      <c r="A44" s="5"/>
      <c r="B44" s="5"/>
      <c r="C44" s="5"/>
      <c r="D44" s="6"/>
      <c r="E44" s="6"/>
      <c r="F44" s="6"/>
    </row>
    <row r="45" spans="1:6" ht="28.5" customHeight="1">
      <c r="A45" s="3">
        <v>2.2999999999999998</v>
      </c>
      <c r="B45" s="10" t="s">
        <v>36</v>
      </c>
      <c r="C45" s="5" t="s">
        <v>24</v>
      </c>
      <c r="D45" s="6">
        <v>10000</v>
      </c>
      <c r="E45" s="75"/>
      <c r="F45" s="6">
        <f>E45*D45</f>
        <v>0</v>
      </c>
    </row>
    <row r="46" spans="1:6" ht="15" customHeight="1">
      <c r="A46" s="3"/>
      <c r="B46" s="10"/>
      <c r="C46" s="5"/>
      <c r="D46" s="6"/>
      <c r="E46" s="6"/>
      <c r="F46" s="6"/>
    </row>
    <row r="47" spans="1:6" ht="17.25" customHeight="1">
      <c r="A47" s="3">
        <v>2.4</v>
      </c>
      <c r="B47" s="10" t="s">
        <v>54</v>
      </c>
      <c r="C47" s="5" t="s">
        <v>24</v>
      </c>
      <c r="D47" s="6">
        <v>1000</v>
      </c>
      <c r="E47" s="75"/>
      <c r="F47" s="6">
        <f>E47*D47</f>
        <v>0</v>
      </c>
    </row>
    <row r="48" spans="1:6" ht="13.5" customHeight="1">
      <c r="A48" s="3"/>
      <c r="B48" s="10"/>
      <c r="C48" s="5"/>
      <c r="D48" s="6"/>
      <c r="E48" s="6"/>
      <c r="F48" s="6"/>
    </row>
    <row r="49" spans="1:8" ht="18" customHeight="1">
      <c r="A49" s="3">
        <v>2.5</v>
      </c>
      <c r="B49" s="10" t="s">
        <v>55</v>
      </c>
      <c r="C49" s="5" t="s">
        <v>24</v>
      </c>
      <c r="D49" s="6">
        <v>9000</v>
      </c>
      <c r="E49" s="75"/>
      <c r="F49" s="6">
        <f>E49*D49</f>
        <v>0</v>
      </c>
    </row>
    <row r="50" spans="1:8">
      <c r="A50" s="3"/>
      <c r="B50" s="20"/>
      <c r="C50" s="5"/>
      <c r="D50" s="6"/>
      <c r="E50" s="6"/>
      <c r="F50" s="6"/>
    </row>
    <row r="51" spans="1:8" ht="27.75" customHeight="1">
      <c r="A51" s="40">
        <v>2.6</v>
      </c>
      <c r="B51" s="10" t="s">
        <v>43</v>
      </c>
      <c r="C51" s="5" t="s">
        <v>24</v>
      </c>
      <c r="D51" s="6">
        <v>5000</v>
      </c>
      <c r="E51" s="75"/>
      <c r="F51" s="6">
        <f>E51*D51</f>
        <v>0</v>
      </c>
    </row>
    <row r="52" spans="1:8">
      <c r="A52" s="3"/>
      <c r="B52" s="20"/>
      <c r="C52" s="5"/>
      <c r="D52" s="6"/>
      <c r="E52" s="6"/>
      <c r="F52" s="6"/>
    </row>
    <row r="53" spans="1:8" ht="83.25" customHeight="1">
      <c r="A53" s="3">
        <v>2.7</v>
      </c>
      <c r="B53" s="10" t="s">
        <v>37</v>
      </c>
      <c r="C53" s="5" t="s">
        <v>12</v>
      </c>
      <c r="D53" s="6">
        <v>500</v>
      </c>
      <c r="E53" s="76"/>
      <c r="F53" s="6">
        <f>E53*D53</f>
        <v>0</v>
      </c>
    </row>
    <row r="54" spans="1:8">
      <c r="A54" s="3"/>
      <c r="B54" s="20"/>
      <c r="C54" s="5"/>
      <c r="D54" s="5"/>
      <c r="E54" s="41"/>
      <c r="F54" s="5"/>
    </row>
    <row r="55" spans="1:8" ht="73.5" customHeight="1">
      <c r="A55" s="40">
        <v>2.8</v>
      </c>
      <c r="B55" s="10" t="s">
        <v>22</v>
      </c>
      <c r="C55" s="5" t="s">
        <v>12</v>
      </c>
      <c r="D55" s="6">
        <v>500</v>
      </c>
      <c r="E55" s="76"/>
      <c r="F55" s="6">
        <f>E55*D55</f>
        <v>0</v>
      </c>
    </row>
    <row r="56" spans="1:8">
      <c r="A56" s="3"/>
      <c r="B56" s="20"/>
      <c r="C56" s="5"/>
      <c r="D56" s="6"/>
      <c r="E56" s="42"/>
      <c r="F56" s="6"/>
    </row>
    <row r="57" spans="1:8" ht="25.5">
      <c r="A57" s="40">
        <v>2.9</v>
      </c>
      <c r="B57" s="10" t="s">
        <v>44</v>
      </c>
      <c r="C57" s="5" t="s">
        <v>12</v>
      </c>
      <c r="D57" s="6">
        <v>300</v>
      </c>
      <c r="E57" s="76"/>
      <c r="F57" s="6">
        <f>E57*D57</f>
        <v>0</v>
      </c>
    </row>
    <row r="58" spans="1:8">
      <c r="A58" s="3"/>
      <c r="B58" s="20"/>
      <c r="C58" s="5"/>
      <c r="D58" s="6"/>
      <c r="E58" s="42"/>
      <c r="F58" s="6"/>
    </row>
    <row r="59" spans="1:8" ht="29.25" customHeight="1">
      <c r="A59" s="33">
        <v>2.1</v>
      </c>
      <c r="B59" s="20" t="s">
        <v>45</v>
      </c>
      <c r="C59" s="5" t="s">
        <v>12</v>
      </c>
      <c r="D59" s="6">
        <v>700</v>
      </c>
      <c r="E59" s="76"/>
      <c r="F59" s="6">
        <f>D59*E59</f>
        <v>0</v>
      </c>
    </row>
    <row r="60" spans="1:8">
      <c r="A60" s="3"/>
      <c r="B60" s="20"/>
      <c r="C60" s="5"/>
      <c r="D60" s="6"/>
      <c r="E60" s="42"/>
      <c r="F60" s="6"/>
    </row>
    <row r="61" spans="1:8" ht="27" customHeight="1">
      <c r="A61" s="43">
        <v>2.11</v>
      </c>
      <c r="B61" s="44" t="s">
        <v>40</v>
      </c>
      <c r="C61" s="5" t="s">
        <v>12</v>
      </c>
      <c r="D61" s="6">
        <v>700</v>
      </c>
      <c r="E61" s="76"/>
      <c r="F61" s="6">
        <f>+E61*D61</f>
        <v>0</v>
      </c>
    </row>
    <row r="62" spans="1:8" ht="24" customHeight="1">
      <c r="A62" s="3"/>
      <c r="B62" s="20"/>
      <c r="C62" s="5"/>
      <c r="D62" s="5"/>
      <c r="E62" s="41"/>
      <c r="F62" s="5"/>
    </row>
    <row r="63" spans="1:8" s="48" customFormat="1" ht="14.25">
      <c r="A63" s="45">
        <v>2.12</v>
      </c>
      <c r="B63" s="44" t="s">
        <v>21</v>
      </c>
      <c r="C63" s="46" t="s">
        <v>41</v>
      </c>
      <c r="D63" s="47">
        <v>10000</v>
      </c>
      <c r="E63" s="76"/>
      <c r="F63" s="47">
        <f>+E63*D63</f>
        <v>0</v>
      </c>
      <c r="H63" s="49"/>
    </row>
    <row r="64" spans="1:8" s="48" customFormat="1">
      <c r="A64" s="50"/>
      <c r="B64" s="46"/>
      <c r="C64" s="46"/>
      <c r="D64" s="46"/>
      <c r="E64" s="46"/>
      <c r="F64" s="46"/>
      <c r="H64" s="49"/>
    </row>
    <row r="65" spans="1:8" s="48" customFormat="1">
      <c r="A65" s="45">
        <v>2.13</v>
      </c>
      <c r="B65" s="44" t="s">
        <v>23</v>
      </c>
      <c r="C65" s="46" t="s">
        <v>7</v>
      </c>
      <c r="D65" s="47">
        <v>100</v>
      </c>
      <c r="E65" s="76"/>
      <c r="F65" s="47">
        <f>+E65*D65</f>
        <v>0</v>
      </c>
      <c r="H65" s="49"/>
    </row>
    <row r="66" spans="1:8" s="48" customFormat="1">
      <c r="A66" s="51"/>
      <c r="B66" s="44"/>
      <c r="C66" s="46"/>
      <c r="D66" s="47"/>
      <c r="E66" s="47"/>
      <c r="F66" s="47"/>
      <c r="H66" s="49"/>
    </row>
    <row r="67" spans="1:8" s="48" customFormat="1" ht="25.5" customHeight="1">
      <c r="A67" s="45">
        <v>2.14</v>
      </c>
      <c r="B67" s="52" t="s">
        <v>38</v>
      </c>
      <c r="C67" s="46" t="s">
        <v>41</v>
      </c>
      <c r="D67" s="47">
        <v>1000</v>
      </c>
      <c r="E67" s="76"/>
      <c r="F67" s="47">
        <f>+E67*D67</f>
        <v>0</v>
      </c>
      <c r="H67" s="49"/>
    </row>
    <row r="68" spans="1:8">
      <c r="A68" s="43"/>
      <c r="B68" s="53"/>
      <c r="C68" s="5"/>
      <c r="D68" s="6"/>
      <c r="E68" s="5"/>
      <c r="F68" s="6"/>
    </row>
    <row r="69" spans="1:8" ht="41.25" customHeight="1">
      <c r="A69" s="43">
        <v>2.15</v>
      </c>
      <c r="B69" s="54" t="s">
        <v>56</v>
      </c>
      <c r="C69" s="5" t="s">
        <v>5</v>
      </c>
      <c r="D69" s="6">
        <f>D30</f>
        <v>1000</v>
      </c>
      <c r="E69" s="75"/>
      <c r="F69" s="6">
        <f>D69*E69</f>
        <v>0</v>
      </c>
    </row>
    <row r="70" spans="1:8" ht="11.25" customHeight="1">
      <c r="A70" s="43"/>
      <c r="B70" s="54"/>
      <c r="C70" s="5"/>
      <c r="D70" s="6"/>
      <c r="E70" s="6"/>
      <c r="F70" s="6"/>
    </row>
    <row r="71" spans="1:8" ht="20.25" customHeight="1">
      <c r="A71" s="43">
        <v>2.16</v>
      </c>
      <c r="B71" s="54" t="s">
        <v>58</v>
      </c>
      <c r="C71" s="5" t="s">
        <v>5</v>
      </c>
      <c r="D71" s="6">
        <f>D32</f>
        <v>1000</v>
      </c>
      <c r="E71" s="75"/>
      <c r="F71" s="6">
        <f>D71*E71</f>
        <v>0</v>
      </c>
    </row>
    <row r="72" spans="1:8" ht="20.25" customHeight="1">
      <c r="A72" s="43"/>
      <c r="B72" s="54"/>
      <c r="C72" s="5"/>
      <c r="D72" s="6"/>
      <c r="E72" s="6"/>
      <c r="F72" s="6"/>
    </row>
    <row r="73" spans="1:8" ht="18" customHeight="1">
      <c r="A73" s="43">
        <v>2.17</v>
      </c>
      <c r="B73" s="54" t="s">
        <v>59</v>
      </c>
      <c r="C73" s="5" t="s">
        <v>5</v>
      </c>
      <c r="D73" s="6">
        <v>100</v>
      </c>
      <c r="E73" s="75"/>
      <c r="F73" s="6">
        <f>D73*E73</f>
        <v>0</v>
      </c>
    </row>
    <row r="74" spans="1:8" ht="10.5" customHeight="1">
      <c r="A74" s="43"/>
      <c r="B74" s="54"/>
      <c r="C74" s="5"/>
      <c r="D74" s="6"/>
      <c r="E74" s="6"/>
      <c r="F74" s="6"/>
    </row>
    <row r="75" spans="1:8" ht="41.25" customHeight="1">
      <c r="A75" s="43">
        <v>2.1800000000000002</v>
      </c>
      <c r="B75" s="54" t="s">
        <v>57</v>
      </c>
      <c r="C75" s="5" t="s">
        <v>5</v>
      </c>
      <c r="D75" s="6">
        <v>100</v>
      </c>
      <c r="E75" s="75"/>
      <c r="F75" s="6">
        <f>D75*E75</f>
        <v>0</v>
      </c>
    </row>
    <row r="76" spans="1:8">
      <c r="A76" s="43"/>
      <c r="B76" s="53"/>
      <c r="C76" s="5"/>
      <c r="D76" s="6"/>
      <c r="E76" s="6"/>
      <c r="F76" s="6"/>
    </row>
    <row r="77" spans="1:8" ht="18.75" customHeight="1">
      <c r="A77" s="43">
        <v>2.19</v>
      </c>
      <c r="B77" s="20" t="s">
        <v>46</v>
      </c>
      <c r="C77" s="5" t="s">
        <v>12</v>
      </c>
      <c r="D77" s="33">
        <v>200</v>
      </c>
      <c r="E77" s="75"/>
      <c r="F77" s="6">
        <f t="shared" ref="F77" si="1">D77*E77</f>
        <v>0</v>
      </c>
    </row>
    <row r="78" spans="1:8" ht="60" customHeight="1">
      <c r="A78" s="43">
        <v>2.2000000000000002</v>
      </c>
      <c r="B78" s="22" t="s">
        <v>47</v>
      </c>
      <c r="C78" s="5" t="s">
        <v>5</v>
      </c>
      <c r="D78" s="6">
        <v>100</v>
      </c>
      <c r="E78" s="75"/>
      <c r="F78" s="6">
        <f>D78*E78</f>
        <v>0</v>
      </c>
    </row>
    <row r="79" spans="1:8">
      <c r="A79" s="43"/>
      <c r="B79" s="22"/>
      <c r="C79" s="5"/>
      <c r="D79" s="6"/>
      <c r="E79" s="6"/>
      <c r="F79" s="6"/>
    </row>
    <row r="80" spans="1:8" ht="30" customHeight="1">
      <c r="A80" s="43">
        <v>2.21</v>
      </c>
      <c r="B80" s="20" t="s">
        <v>60</v>
      </c>
      <c r="C80" s="5" t="s">
        <v>30</v>
      </c>
      <c r="D80" s="6">
        <v>500</v>
      </c>
      <c r="E80" s="75"/>
      <c r="F80" s="6">
        <f>D80*E80</f>
        <v>0</v>
      </c>
    </row>
    <row r="81" spans="1:6">
      <c r="A81" s="43"/>
      <c r="B81" s="20"/>
      <c r="C81" s="5"/>
      <c r="D81" s="6"/>
      <c r="E81" s="6"/>
      <c r="F81" s="6"/>
    </row>
    <row r="82" spans="1:6" ht="27" customHeight="1">
      <c r="A82" s="43">
        <v>2.2200000000000002</v>
      </c>
      <c r="B82" s="20" t="s">
        <v>61</v>
      </c>
      <c r="C82" s="5" t="s">
        <v>30</v>
      </c>
      <c r="D82" s="6">
        <v>500</v>
      </c>
      <c r="E82" s="75"/>
      <c r="F82" s="6">
        <f>D82*E82</f>
        <v>0</v>
      </c>
    </row>
    <row r="83" spans="1:6">
      <c r="A83" s="43"/>
      <c r="B83" s="20"/>
      <c r="C83" s="5"/>
      <c r="D83" s="6"/>
      <c r="E83" s="6"/>
      <c r="F83" s="6"/>
    </row>
    <row r="84" spans="1:6" ht="20.25" customHeight="1">
      <c r="A84" s="43">
        <v>2.23</v>
      </c>
      <c r="B84" s="20" t="s">
        <v>63</v>
      </c>
      <c r="C84" s="5" t="s">
        <v>30</v>
      </c>
      <c r="D84" s="6">
        <v>1000</v>
      </c>
      <c r="E84" s="75"/>
      <c r="F84" s="6">
        <f>D84*E84</f>
        <v>0</v>
      </c>
    </row>
    <row r="85" spans="1:6">
      <c r="A85" s="43"/>
      <c r="B85" s="20"/>
      <c r="C85" s="5"/>
      <c r="D85" s="6"/>
      <c r="E85" s="6"/>
      <c r="F85" s="6"/>
    </row>
    <row r="86" spans="1:6" ht="17.25" customHeight="1">
      <c r="A86" s="43">
        <v>2.2400000000000002</v>
      </c>
      <c r="B86" s="20" t="s">
        <v>62</v>
      </c>
      <c r="C86" s="5" t="s">
        <v>30</v>
      </c>
      <c r="D86" s="6">
        <v>1000</v>
      </c>
      <c r="E86" s="75"/>
      <c r="F86" s="6">
        <f>D86*E86</f>
        <v>0</v>
      </c>
    </row>
    <row r="87" spans="1:6">
      <c r="A87" s="43"/>
      <c r="B87" s="22"/>
      <c r="C87" s="5"/>
      <c r="D87" s="6"/>
      <c r="E87" s="6"/>
      <c r="F87" s="6"/>
    </row>
    <row r="88" spans="1:6">
      <c r="A88" s="43"/>
      <c r="B88" s="20"/>
      <c r="C88" s="5"/>
      <c r="D88" s="6"/>
      <c r="E88" s="6"/>
      <c r="F88" s="6"/>
    </row>
    <row r="89" spans="1:6" ht="15.75" thickBot="1">
      <c r="A89" s="34">
        <v>2</v>
      </c>
      <c r="B89" s="35" t="s">
        <v>13</v>
      </c>
      <c r="C89" s="36"/>
      <c r="D89" s="37"/>
      <c r="E89" s="37"/>
      <c r="F89" s="37">
        <f>SUM(F38:F88)</f>
        <v>0</v>
      </c>
    </row>
    <row r="90" spans="1:6" s="17" customFormat="1" ht="18.75" thickTop="1">
      <c r="A90" s="3"/>
      <c r="B90" s="24"/>
      <c r="C90" s="55"/>
      <c r="D90" s="16"/>
      <c r="E90" s="16"/>
      <c r="F90" s="16"/>
    </row>
    <row r="91" spans="1:6" ht="18">
      <c r="A91" s="14">
        <v>3</v>
      </c>
      <c r="B91" s="14" t="s">
        <v>17</v>
      </c>
      <c r="C91" s="16"/>
      <c r="D91" s="16"/>
      <c r="E91" s="16"/>
      <c r="F91" s="16"/>
    </row>
    <row r="92" spans="1:6" ht="15">
      <c r="A92" s="14"/>
      <c r="B92" s="9"/>
      <c r="C92" s="5"/>
      <c r="D92" s="6"/>
      <c r="E92" s="6"/>
      <c r="F92" s="6"/>
    </row>
    <row r="93" spans="1:6" ht="42" customHeight="1">
      <c r="A93" s="3">
        <v>3.1</v>
      </c>
      <c r="B93" s="10" t="s">
        <v>48</v>
      </c>
      <c r="C93" s="5"/>
      <c r="D93" s="6"/>
      <c r="E93" s="6"/>
      <c r="F93" s="6"/>
    </row>
    <row r="94" spans="1:6">
      <c r="A94" s="3"/>
      <c r="B94" s="10"/>
      <c r="C94" s="5"/>
      <c r="D94" s="6"/>
      <c r="E94" s="6"/>
      <c r="F94" s="6"/>
    </row>
    <row r="95" spans="1:6">
      <c r="A95" s="3"/>
      <c r="B95" s="5" t="s">
        <v>25</v>
      </c>
      <c r="C95" s="5" t="s">
        <v>19</v>
      </c>
      <c r="D95" s="5">
        <v>10</v>
      </c>
      <c r="E95" s="77"/>
      <c r="F95" s="33">
        <f t="shared" ref="F95:F98" si="2">+E95*D95</f>
        <v>0</v>
      </c>
    </row>
    <row r="96" spans="1:6">
      <c r="A96" s="3"/>
      <c r="B96" s="5" t="s">
        <v>26</v>
      </c>
      <c r="C96" s="5" t="s">
        <v>19</v>
      </c>
      <c r="D96" s="5">
        <v>10</v>
      </c>
      <c r="E96" s="77"/>
      <c r="F96" s="33">
        <f t="shared" si="2"/>
        <v>0</v>
      </c>
    </row>
    <row r="97" spans="1:6">
      <c r="A97" s="3"/>
      <c r="B97" s="5" t="s">
        <v>27</v>
      </c>
      <c r="C97" s="5" t="s">
        <v>19</v>
      </c>
      <c r="D97" s="5">
        <v>5</v>
      </c>
      <c r="E97" s="77"/>
      <c r="F97" s="33">
        <f t="shared" si="2"/>
        <v>0</v>
      </c>
    </row>
    <row r="98" spans="1:6">
      <c r="A98" s="3"/>
      <c r="B98" s="5" t="s">
        <v>28</v>
      </c>
      <c r="C98" s="5" t="s">
        <v>19</v>
      </c>
      <c r="D98" s="5">
        <v>5</v>
      </c>
      <c r="E98" s="77"/>
      <c r="F98" s="33">
        <f t="shared" si="2"/>
        <v>0</v>
      </c>
    </row>
    <row r="99" spans="1:6">
      <c r="A99" s="3"/>
      <c r="B99" s="5"/>
      <c r="C99" s="5"/>
      <c r="D99" s="5"/>
      <c r="E99" s="33"/>
      <c r="F99" s="33"/>
    </row>
    <row r="100" spans="1:6" ht="38.25">
      <c r="A100" s="3">
        <v>3.2</v>
      </c>
      <c r="B100" s="10" t="s">
        <v>33</v>
      </c>
      <c r="C100" s="5"/>
      <c r="D100" s="5"/>
      <c r="E100" s="56"/>
      <c r="F100" s="5"/>
    </row>
    <row r="101" spans="1:6">
      <c r="A101" s="3"/>
      <c r="B101" s="57" t="s">
        <v>50</v>
      </c>
      <c r="C101" s="5" t="s">
        <v>5</v>
      </c>
      <c r="D101" s="6">
        <v>1000</v>
      </c>
      <c r="E101" s="75"/>
      <c r="F101" s="6">
        <f>+D101*E101</f>
        <v>0</v>
      </c>
    </row>
    <row r="102" spans="1:6">
      <c r="A102" s="3"/>
      <c r="B102" s="5"/>
      <c r="C102" s="5"/>
      <c r="D102" s="5"/>
      <c r="E102" s="58"/>
      <c r="F102" s="33"/>
    </row>
    <row r="103" spans="1:6" ht="38.25">
      <c r="A103" s="3">
        <v>3.3</v>
      </c>
      <c r="B103" s="10" t="s">
        <v>33</v>
      </c>
      <c r="C103" s="5"/>
      <c r="D103" s="5"/>
      <c r="E103" s="56"/>
      <c r="F103" s="5"/>
    </row>
    <row r="104" spans="1:6">
      <c r="A104" s="3"/>
      <c r="B104" s="57" t="s">
        <v>51</v>
      </c>
      <c r="C104" s="5" t="s">
        <v>5</v>
      </c>
      <c r="D104" s="6">
        <v>500</v>
      </c>
      <c r="E104" s="75"/>
      <c r="F104" s="6">
        <f>+D104*E104</f>
        <v>0</v>
      </c>
    </row>
    <row r="105" spans="1:6">
      <c r="A105" s="3"/>
      <c r="B105" s="10"/>
      <c r="C105" s="5"/>
      <c r="D105" s="6"/>
      <c r="E105" s="6"/>
      <c r="F105" s="6"/>
    </row>
    <row r="106" spans="1:6" ht="31.5" customHeight="1">
      <c r="A106" s="3">
        <v>3.4</v>
      </c>
      <c r="B106" s="10" t="s">
        <v>33</v>
      </c>
      <c r="C106" s="5"/>
      <c r="D106" s="5"/>
      <c r="E106" s="5"/>
      <c r="F106" s="5"/>
    </row>
    <row r="107" spans="1:6">
      <c r="A107" s="3"/>
      <c r="B107" s="57" t="s">
        <v>20</v>
      </c>
      <c r="C107" s="5" t="s">
        <v>5</v>
      </c>
      <c r="D107" s="6">
        <v>250</v>
      </c>
      <c r="E107" s="75"/>
      <c r="F107" s="6">
        <f>+D107*E107</f>
        <v>0</v>
      </c>
    </row>
    <row r="108" spans="1:6">
      <c r="A108" s="3"/>
      <c r="B108" s="57"/>
      <c r="C108" s="5"/>
      <c r="D108" s="6"/>
      <c r="E108" s="6"/>
      <c r="F108" s="6"/>
    </row>
    <row r="109" spans="1:6" ht="38.25">
      <c r="A109" s="3">
        <v>3.5</v>
      </c>
      <c r="B109" s="10" t="s">
        <v>33</v>
      </c>
      <c r="C109" s="5"/>
      <c r="D109" s="5"/>
      <c r="E109" s="5"/>
      <c r="F109" s="5"/>
    </row>
    <row r="110" spans="1:6">
      <c r="A110" s="3"/>
      <c r="B110" s="57" t="s">
        <v>65</v>
      </c>
      <c r="C110" s="5" t="s">
        <v>5</v>
      </c>
      <c r="D110" s="6">
        <v>100</v>
      </c>
      <c r="E110" s="75"/>
      <c r="F110" s="6">
        <f>+D110*E110</f>
        <v>0</v>
      </c>
    </row>
    <row r="111" spans="1:6">
      <c r="A111" s="3"/>
      <c r="B111" s="57"/>
      <c r="C111" s="5"/>
      <c r="D111" s="6"/>
      <c r="E111" s="6"/>
      <c r="F111" s="6"/>
    </row>
    <row r="112" spans="1:6" ht="30" customHeight="1">
      <c r="A112" s="3">
        <v>3.6</v>
      </c>
      <c r="B112" s="59" t="s">
        <v>49</v>
      </c>
      <c r="C112" s="5" t="s">
        <v>19</v>
      </c>
      <c r="D112" s="6">
        <v>50</v>
      </c>
      <c r="E112" s="75"/>
      <c r="F112" s="6">
        <f>E112*D112</f>
        <v>0</v>
      </c>
    </row>
    <row r="113" spans="1:6">
      <c r="A113" s="3"/>
      <c r="B113" s="10"/>
      <c r="C113" s="5"/>
      <c r="D113" s="6"/>
      <c r="E113" s="6"/>
      <c r="F113" s="6"/>
    </row>
    <row r="114" spans="1:6" ht="38.25">
      <c r="A114" s="60">
        <v>3.7</v>
      </c>
      <c r="B114" s="61" t="s">
        <v>32</v>
      </c>
      <c r="C114" s="5" t="s">
        <v>12</v>
      </c>
      <c r="D114" s="62">
        <v>20</v>
      </c>
      <c r="E114" s="78"/>
      <c r="F114" s="62">
        <f>D114*E114</f>
        <v>0</v>
      </c>
    </row>
    <row r="115" spans="1:6">
      <c r="A115" s="60"/>
      <c r="B115" s="61"/>
      <c r="C115" s="5"/>
      <c r="D115" s="62"/>
      <c r="E115" s="62"/>
      <c r="F115" s="62"/>
    </row>
    <row r="116" spans="1:6" ht="27" customHeight="1">
      <c r="A116" s="3">
        <v>3.8</v>
      </c>
      <c r="B116" s="10" t="s">
        <v>52</v>
      </c>
      <c r="C116" s="5" t="s">
        <v>6</v>
      </c>
      <c r="D116" s="6">
        <v>100</v>
      </c>
      <c r="E116" s="77"/>
      <c r="F116" s="33">
        <f>D116*E116</f>
        <v>0</v>
      </c>
    </row>
    <row r="117" spans="1:6">
      <c r="A117" s="3"/>
      <c r="B117" s="10"/>
      <c r="C117" s="5"/>
      <c r="D117" s="6"/>
      <c r="E117" s="33"/>
      <c r="F117" s="33"/>
    </row>
    <row r="118" spans="1:6">
      <c r="A118" s="3"/>
      <c r="B118" s="63"/>
      <c r="C118" s="5"/>
      <c r="D118" s="6"/>
      <c r="E118" s="5"/>
      <c r="F118" s="5"/>
    </row>
    <row r="119" spans="1:6" ht="15.75" thickBot="1">
      <c r="A119" s="34">
        <v>3</v>
      </c>
      <c r="B119" s="35" t="s">
        <v>18</v>
      </c>
      <c r="C119" s="36"/>
      <c r="D119" s="37"/>
      <c r="E119" s="37"/>
      <c r="F119" s="37">
        <f>SUM(F93:F117)</f>
        <v>0</v>
      </c>
    </row>
    <row r="120" spans="1:6" ht="18.75" thickTop="1">
      <c r="A120" s="5"/>
      <c r="B120" s="10"/>
      <c r="C120" s="55"/>
      <c r="D120" s="16"/>
      <c r="E120" s="16"/>
      <c r="F120" s="16"/>
    </row>
    <row r="121" spans="1:6" ht="15">
      <c r="A121" s="14">
        <v>4</v>
      </c>
      <c r="B121" s="14" t="s">
        <v>14</v>
      </c>
      <c r="C121" s="5"/>
      <c r="D121" s="6"/>
      <c r="E121" s="6"/>
      <c r="F121" s="6"/>
    </row>
    <row r="122" spans="1:6" ht="15">
      <c r="A122" s="64"/>
      <c r="B122" s="9"/>
      <c r="C122" s="5"/>
      <c r="D122" s="6"/>
      <c r="E122" s="6"/>
      <c r="F122" s="5"/>
    </row>
    <row r="123" spans="1:6">
      <c r="A123" s="3"/>
      <c r="B123" s="20"/>
      <c r="C123" s="5"/>
      <c r="D123" s="6"/>
      <c r="E123" s="6"/>
      <c r="F123" s="6"/>
    </row>
    <row r="124" spans="1:6">
      <c r="A124" s="3">
        <v>4.0999999999999996</v>
      </c>
      <c r="B124" s="10" t="s">
        <v>15</v>
      </c>
      <c r="C124" s="5" t="s">
        <v>30</v>
      </c>
      <c r="D124" s="6">
        <v>2000</v>
      </c>
      <c r="E124" s="75"/>
      <c r="F124" s="6">
        <f>E124*D124</f>
        <v>0</v>
      </c>
    </row>
    <row r="125" spans="1:6">
      <c r="A125" s="3"/>
      <c r="B125" s="10"/>
      <c r="C125" s="5"/>
      <c r="D125" s="6"/>
      <c r="E125" s="6"/>
      <c r="F125" s="6"/>
    </row>
    <row r="126" spans="1:6" s="38" customFormat="1" ht="15">
      <c r="A126" s="3"/>
      <c r="B126" s="65"/>
      <c r="C126" s="5"/>
      <c r="D126" s="5"/>
      <c r="E126" s="5"/>
      <c r="F126" s="5"/>
    </row>
    <row r="127" spans="1:6" s="38" customFormat="1" ht="15.75" thickBot="1">
      <c r="A127" s="34">
        <v>4</v>
      </c>
      <c r="B127" s="35" t="s">
        <v>16</v>
      </c>
      <c r="C127" s="36"/>
      <c r="D127" s="37"/>
      <c r="E127" s="37"/>
      <c r="F127" s="37">
        <f>SUM(F122:F126)</f>
        <v>0</v>
      </c>
    </row>
    <row r="128" spans="1:6" s="38" customFormat="1" ht="15.75" thickTop="1">
      <c r="A128" s="14"/>
      <c r="B128" s="9"/>
      <c r="C128" s="66"/>
      <c r="D128" s="67"/>
      <c r="E128" s="67"/>
      <c r="F128" s="67"/>
    </row>
    <row r="129" spans="1:8" s="38" customFormat="1" ht="15">
      <c r="A129" s="14"/>
      <c r="B129" s="9"/>
      <c r="C129" s="66"/>
      <c r="D129" s="67"/>
      <c r="E129" s="67"/>
      <c r="F129" s="67"/>
    </row>
    <row r="130" spans="1:8" ht="19.5">
      <c r="B130" s="68"/>
      <c r="C130" s="56"/>
      <c r="D130" s="56"/>
      <c r="E130" s="69" t="s">
        <v>76</v>
      </c>
      <c r="F130" s="70">
        <f>F127+F119+F89+F34</f>
        <v>0</v>
      </c>
    </row>
    <row r="135" spans="1:8" s="80" customFormat="1" ht="31.5" customHeight="1">
      <c r="A135" s="86" t="s">
        <v>86</v>
      </c>
      <c r="B135" s="86"/>
      <c r="C135" s="86"/>
      <c r="D135" s="86"/>
      <c r="E135" s="86"/>
      <c r="F135" s="86"/>
      <c r="G135" s="87"/>
      <c r="H135" s="87"/>
    </row>
    <row r="136" spans="1:8" s="80" customFormat="1" ht="39.75" customHeight="1">
      <c r="A136" s="88" t="s">
        <v>85</v>
      </c>
      <c r="B136" s="88"/>
      <c r="C136" s="88"/>
      <c r="D136" s="88"/>
      <c r="E136" s="88"/>
      <c r="F136" s="88"/>
      <c r="G136" s="87"/>
      <c r="H136" s="87"/>
    </row>
    <row r="137" spans="1:8" s="92" customFormat="1" ht="11.25">
      <c r="A137" s="89"/>
      <c r="B137" s="90"/>
      <c r="C137" s="91"/>
      <c r="E137" s="93"/>
      <c r="F137" s="94"/>
    </row>
    <row r="138" spans="1:8" s="92" customFormat="1" ht="11.25">
      <c r="A138" s="89"/>
      <c r="B138" s="90"/>
      <c r="C138" s="91"/>
      <c r="E138" s="93"/>
      <c r="F138" s="94"/>
    </row>
    <row r="139" spans="1:8" s="92" customFormat="1" ht="11.25">
      <c r="A139" s="89"/>
      <c r="B139" s="90"/>
      <c r="C139" s="91"/>
      <c r="E139" s="93"/>
      <c r="F139" s="94"/>
    </row>
    <row r="140" spans="1:8" s="92" customFormat="1" ht="11.25">
      <c r="A140" s="89"/>
      <c r="B140" s="90"/>
      <c r="C140" s="91"/>
      <c r="E140" s="93"/>
      <c r="F140" s="94"/>
    </row>
    <row r="141" spans="1:8" s="92" customFormat="1" ht="11.25">
      <c r="A141" s="89" t="s">
        <v>77</v>
      </c>
      <c r="B141" s="95"/>
      <c r="C141" s="96" t="s">
        <v>78</v>
      </c>
      <c r="D141" s="96"/>
      <c r="E141" s="97"/>
      <c r="F141" s="97"/>
    </row>
    <row r="142" spans="1:8" s="92" customFormat="1" ht="11.25">
      <c r="A142" s="89"/>
      <c r="B142" s="90"/>
      <c r="C142" s="91"/>
      <c r="E142" s="93"/>
      <c r="F142" s="94"/>
    </row>
    <row r="143" spans="1:8" s="92" customFormat="1" ht="11.25">
      <c r="A143" s="89"/>
      <c r="B143" s="90"/>
      <c r="C143" s="91"/>
      <c r="E143" s="93"/>
      <c r="F143" s="94"/>
    </row>
    <row r="144" spans="1:8" s="89" customFormat="1" ht="11.25">
      <c r="A144" s="98" t="s">
        <v>79</v>
      </c>
      <c r="B144" s="90"/>
      <c r="C144" s="90"/>
      <c r="D144" s="99"/>
      <c r="E144" s="94"/>
      <c r="F144" s="94"/>
    </row>
    <row r="145" spans="1:6" s="89" customFormat="1" ht="11.25">
      <c r="A145" s="100" t="s">
        <v>87</v>
      </c>
      <c r="B145" s="90"/>
      <c r="C145" s="90"/>
      <c r="D145" s="99"/>
      <c r="E145" s="94"/>
      <c r="F145" s="94"/>
    </row>
    <row r="146" spans="1:6" s="89" customFormat="1" ht="11.25">
      <c r="A146" s="100" t="s">
        <v>80</v>
      </c>
      <c r="B146" s="90"/>
      <c r="C146" s="90"/>
      <c r="D146" s="99"/>
      <c r="E146" s="94"/>
      <c r="F146" s="94"/>
    </row>
    <row r="147" spans="1:6" s="89" customFormat="1" ht="11.25">
      <c r="B147" s="90"/>
      <c r="C147" s="90"/>
      <c r="D147" s="99"/>
      <c r="E147" s="94"/>
      <c r="F147" s="94"/>
    </row>
    <row r="148" spans="1:6" s="89" customFormat="1" ht="11.25">
      <c r="A148" s="101" t="s">
        <v>81</v>
      </c>
      <c r="B148" s="90"/>
      <c r="C148" s="90"/>
      <c r="D148" s="99"/>
      <c r="E148" s="94"/>
      <c r="F148" s="94"/>
    </row>
    <row r="149" spans="1:6" s="89" customFormat="1" ht="11.25">
      <c r="A149" s="102" t="s">
        <v>82</v>
      </c>
      <c r="B149" s="90"/>
      <c r="C149" s="90"/>
      <c r="D149" s="99"/>
      <c r="E149" s="94"/>
      <c r="F149" s="94"/>
    </row>
    <row r="150" spans="1:6" s="89" customFormat="1" ht="11.25">
      <c r="A150" s="102" t="s">
        <v>83</v>
      </c>
      <c r="B150" s="90"/>
      <c r="C150" s="90"/>
      <c r="D150" s="99"/>
      <c r="E150" s="94"/>
      <c r="F150" s="94"/>
    </row>
    <row r="151" spans="1:6" s="89" customFormat="1" ht="11.25">
      <c r="A151" s="102" t="s">
        <v>84</v>
      </c>
      <c r="B151" s="90"/>
      <c r="C151" s="90"/>
      <c r="D151" s="99"/>
      <c r="E151" s="94"/>
      <c r="F151" s="94"/>
    </row>
  </sheetData>
  <sheetProtection algorithmName="SHA-512" hashValue="NggpXPNfPlV1t03egxlW0dztkq2TLm+gaDC6PTjxDNo0Ni9YVv6w6/MGRfcjDTZMo2yMpkcUhb3LtIhn6s6r4Q==" saltValue="z441CDPjE0bstTkNpCvYWw==" spinCount="100000" sheet="1" objects="1" scenarios="1"/>
  <mergeCells count="6">
    <mergeCell ref="C4:F4"/>
    <mergeCell ref="C6:F6"/>
    <mergeCell ref="C141:D141"/>
    <mergeCell ref="A135:F135"/>
    <mergeCell ref="A136:F136"/>
    <mergeCell ref="E141:F141"/>
  </mergeCells>
  <pageMargins left="1.1811023622047245" right="0.31496062992125984" top="0.74803149606299213" bottom="0.55118110236220474" header="0.31496062992125984" footer="0.31496062992125984"/>
  <pageSetup paperSize="9" scale="57" fitToHeight="0" orientation="portrait" blackAndWhite="1" r:id="rId1"/>
  <headerFooter>
    <oddFooter>&amp;L&amp;A&amp;C&amp;P/&amp;N</oddFooter>
  </headerFooter>
  <rowBreaks count="3" manualBreakCount="3">
    <brk id="62" max="5" man="1"/>
    <brk id="90" max="5" man="1"/>
    <brk id="132"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Popis del</vt:lpstr>
      <vt:lpstr>'Popis del'!Področje_tiskanja</vt:lpstr>
      <vt:lpstr>'Popis del'!Print_Area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Nina Pinterič | JHMB</cp:lastModifiedBy>
  <cp:revision/>
  <cp:lastPrinted>2026-07-31T11:58:40Z</cp:lastPrinted>
  <dcterms:created xsi:type="dcterms:W3CDTF">1999-10-17T23:00:26Z</dcterms:created>
  <dcterms:modified xsi:type="dcterms:W3CDTF">2026-08-07T10:25:26Z</dcterms:modified>
</cp:coreProperties>
</file>